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ThisWorkbook" defaultThemeVersion="164011"/>
  <bookViews>
    <workbookView xWindow="0" yWindow="0" windowWidth="22260" windowHeight="12648" tabRatio="388"/>
  </bookViews>
  <sheets>
    <sheet name="目录" sheetId="1" r:id="rId1"/>
    <sheet name="图表1" sheetId="2" r:id="rId2"/>
    <sheet name="图表2" sheetId="4" r:id="rId3"/>
    <sheet name="图表3" sheetId="3" r:id="rId4"/>
    <sheet name="图表4" sheetId="5" r:id="rId5"/>
    <sheet name="图表5" sheetId="6" r:id="rId6"/>
  </sheets>
  <externalReferences>
    <externalReference r:id="rId7"/>
  </externalReferences>
  <definedNames>
    <definedName name="_xlnm._FilterDatabase" localSheetId="1" hidden="1">图表1!$A$1:$D$33</definedName>
    <definedName name="_xlnm._FilterDatabase" localSheetId="3" hidden="1">图表3!$B$1:$E$58</definedName>
    <definedName name="_xlnm._FilterDatabase" localSheetId="5" hidden="1">图表5!$A$1:$B$1</definedName>
    <definedName name="_xlcn.WorksheetConnection_图表5A3B371" hidden="1">图表5!$A$3:$B$37</definedName>
  </definedNames>
  <calcPr calcId="162913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区域" name="区域" connection="WorksheetConnection_图表5!$A$3:$B$37"/>
        </x15:modelTables>
      </x15:dataModel>
    </ext>
  </extLst>
</workbook>
</file>

<file path=xl/calcChain.xml><?xml version="1.0" encoding="utf-8"?>
<calcChain xmlns="http://schemas.openxmlformats.org/spreadsheetml/2006/main">
  <c r="B8" i="5" l="1"/>
  <c r="B7" i="5"/>
  <c r="B5" i="5"/>
  <c r="C3" i="3" l="1"/>
  <c r="C2" i="3"/>
  <c r="C6" i="3"/>
  <c r="C5" i="3"/>
  <c r="C4" i="3"/>
</calcChain>
</file>

<file path=xl/connections.xml><?xml version="1.0" encoding="utf-8"?>
<connections xmlns="http://schemas.openxmlformats.org/spreadsheetml/2006/main">
  <connection id="1" keepAlive="1" name="ThisWorkbookDataModel" description="数据模型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name="WorksheetConnection_图表5!$A$3:$B$37" type="102" refreshedVersion="6" minRefreshableVersion="5">
    <extLst>
      <ext xmlns:x15="http://schemas.microsoft.com/office/spreadsheetml/2010/11/main" uri="{DE250136-89BD-433C-8126-D09CA5730AF9}">
        <x15:connection id="区域">
          <x15:rangePr sourceName="_xlcn.WorksheetConnection_图表5A3B371"/>
        </x15:connection>
      </ext>
    </extLst>
  </connection>
</connections>
</file>

<file path=xl/sharedStrings.xml><?xml version="1.0" encoding="utf-8"?>
<sst xmlns="http://schemas.openxmlformats.org/spreadsheetml/2006/main" count="121" uniqueCount="87">
  <si>
    <t>三、</t>
    <phoneticPr fontId="3" type="noConversion"/>
  </si>
  <si>
    <t>学习目标：</t>
    <phoneticPr fontId="2" type="noConversion"/>
  </si>
  <si>
    <t>讲师：松哥</t>
    <phoneticPr fontId="2" type="noConversion"/>
  </si>
  <si>
    <t>一、</t>
    <phoneticPr fontId="3" type="noConversion"/>
  </si>
  <si>
    <t>二、</t>
    <phoneticPr fontId="3" type="noConversion"/>
  </si>
  <si>
    <t>销量</t>
    <phoneticPr fontId="2" type="noConversion"/>
  </si>
  <si>
    <t>类别</t>
    <phoneticPr fontId="2" type="noConversion"/>
  </si>
  <si>
    <t>时间：2019/5/2</t>
    <phoneticPr fontId="2" type="noConversion"/>
  </si>
  <si>
    <t>认识图表元素</t>
    <phoneticPr fontId="3" type="noConversion"/>
  </si>
  <si>
    <t>创建柱状图和折线图</t>
    <phoneticPr fontId="3" type="noConversion"/>
  </si>
  <si>
    <t>完成率</t>
    <phoneticPr fontId="2" type="noConversion"/>
  </si>
  <si>
    <t>实际销量</t>
    <phoneticPr fontId="2" type="noConversion"/>
  </si>
  <si>
    <t>计划销量</t>
    <phoneticPr fontId="2" type="noConversion"/>
  </si>
  <si>
    <t>2018年</t>
    <phoneticPr fontId="2" type="noConversion"/>
  </si>
  <si>
    <t>2017年</t>
    <phoneticPr fontId="2" type="noConversion"/>
  </si>
  <si>
    <t>2016年</t>
    <phoneticPr fontId="2" type="noConversion"/>
  </si>
  <si>
    <t>2015年</t>
    <phoneticPr fontId="2" type="noConversion"/>
  </si>
  <si>
    <t>2014年</t>
    <phoneticPr fontId="2" type="noConversion"/>
  </si>
  <si>
    <t>国内</t>
    <phoneticPr fontId="2" type="noConversion"/>
  </si>
  <si>
    <t>海外</t>
    <phoneticPr fontId="2" type="noConversion"/>
  </si>
  <si>
    <t>产品类别</t>
    <phoneticPr fontId="2" type="noConversion"/>
  </si>
  <si>
    <t>A类</t>
  </si>
  <si>
    <t>B类</t>
  </si>
  <si>
    <t>C类</t>
  </si>
  <si>
    <t>D类</t>
  </si>
  <si>
    <t>E类</t>
  </si>
  <si>
    <t>F类</t>
  </si>
  <si>
    <t>G类</t>
  </si>
  <si>
    <t>H类</t>
  </si>
  <si>
    <t>I类</t>
  </si>
  <si>
    <t>J类</t>
  </si>
  <si>
    <t>1、创建柱状图、折线图</t>
    <phoneticPr fontId="2" type="noConversion"/>
  </si>
  <si>
    <t>2、创建组合图形</t>
    <phoneticPr fontId="2" type="noConversion"/>
  </si>
  <si>
    <t>测量放线</t>
  </si>
  <si>
    <t>桩基础</t>
    <phoneticPr fontId="2" type="noConversion"/>
  </si>
  <si>
    <t>墙体砌筑</t>
  </si>
  <si>
    <t>收尾清理与设备调试</t>
    <phoneticPr fontId="3" type="noConversion"/>
  </si>
  <si>
    <t>室内外装饰及配套</t>
    <phoneticPr fontId="2" type="noConversion"/>
  </si>
  <si>
    <t>资料整理、竣工验收</t>
  </si>
  <si>
    <t>天数</t>
    <phoneticPr fontId="3" type="noConversion"/>
  </si>
  <si>
    <t>主体框架结构</t>
    <phoneticPr fontId="2" type="noConversion"/>
  </si>
  <si>
    <t>3、利用复制粘贴更改数据系列显示样式</t>
    <phoneticPr fontId="2" type="noConversion"/>
  </si>
  <si>
    <t>1、创建旋风图</t>
    <phoneticPr fontId="2" type="noConversion"/>
  </si>
  <si>
    <t>2、创建甘特图</t>
    <phoneticPr fontId="2" type="noConversion"/>
  </si>
  <si>
    <t>XX小区施工节点</t>
    <phoneticPr fontId="2" type="noConversion"/>
  </si>
  <si>
    <t>开始时间</t>
    <phoneticPr fontId="3" type="noConversion"/>
  </si>
  <si>
    <t>广东</t>
  </si>
  <si>
    <t>山东</t>
  </si>
  <si>
    <t>河南</t>
  </si>
  <si>
    <t>四川</t>
  </si>
  <si>
    <t>江苏</t>
  </si>
  <si>
    <t>河北</t>
  </si>
  <si>
    <t>湖南</t>
  </si>
  <si>
    <t>安徽</t>
  </si>
  <si>
    <t>湖北</t>
  </si>
  <si>
    <t>浙江</t>
  </si>
  <si>
    <t>广西</t>
  </si>
  <si>
    <t>云南</t>
  </si>
  <si>
    <t>江西</t>
  </si>
  <si>
    <t>辽宁</t>
  </si>
  <si>
    <t>福建</t>
  </si>
  <si>
    <t>陕西</t>
  </si>
  <si>
    <t>黑龙江</t>
  </si>
  <si>
    <t>山西</t>
  </si>
  <si>
    <t>贵州</t>
  </si>
  <si>
    <t>重庆</t>
  </si>
  <si>
    <t>吉林</t>
  </si>
  <si>
    <t>甘肃</t>
  </si>
  <si>
    <t>内蒙古</t>
  </si>
  <si>
    <t>新疆</t>
  </si>
  <si>
    <t>上海</t>
  </si>
  <si>
    <t>台湾</t>
  </si>
  <si>
    <t>北京</t>
  </si>
  <si>
    <t>天津</t>
  </si>
  <si>
    <t>海南</t>
  </si>
  <si>
    <t>香港</t>
  </si>
  <si>
    <t>宁夏</t>
  </si>
  <si>
    <t>青海</t>
  </si>
  <si>
    <t>西藏</t>
  </si>
  <si>
    <t>澳门</t>
  </si>
  <si>
    <t>2018年各省市常住人口</t>
    <phoneticPr fontId="2" type="noConversion"/>
  </si>
  <si>
    <t>省份</t>
    <phoneticPr fontId="2" type="noConversion"/>
  </si>
  <si>
    <t>人口</t>
    <phoneticPr fontId="2" type="noConversion"/>
  </si>
  <si>
    <t>单位：万</t>
    <phoneticPr fontId="2" type="noConversion"/>
  </si>
  <si>
    <t>3、制作地图</t>
    <phoneticPr fontId="2" type="noConversion"/>
  </si>
  <si>
    <t>4、巧用图表模版</t>
    <phoneticPr fontId="2" type="noConversion"/>
  </si>
  <si>
    <t>创建旋风图和甘特图及地图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</si>
</sst>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 * #,##0.00_ ;_ * \-#,##0.00_ ;_ * &quot;-&quot;??_ ;_ @_ "/>
    <numFmt numFmtId="176" formatCode="yyyy\-m\-d;@"/>
    <numFmt numFmtId="177" formatCode="#,##0.00_ "/>
  </numFmts>
  <fonts count="20">
    <font>
      <sz val="11"/>
      <color theme="1"/>
      <name val="等线"/>
      <family val="2"/>
      <scheme val="minor"/>
    </font>
    <font>
      <sz val="10"/>
      <name val="宋体"/>
      <family val="3"/>
      <charset val="134"/>
    </font>
    <font>
      <sz val="9"/>
      <name val="等线"/>
      <family val="3"/>
      <charset val="134"/>
      <scheme val="minor"/>
    </font>
    <font>
      <sz val="9"/>
      <name val="宋体"/>
      <family val="3"/>
      <charset val="134"/>
    </font>
    <font>
      <b/>
      <sz val="11"/>
      <color theme="1"/>
      <name val="等线"/>
      <family val="3"/>
      <charset val="134"/>
      <scheme val="minor"/>
    </font>
    <font>
      <b/>
      <sz val="10"/>
      <name val="宋体"/>
      <family val="3"/>
      <charset val="134"/>
    </font>
    <font>
      <b/>
      <sz val="11"/>
      <name val="等线"/>
      <family val="2"/>
      <scheme val="minor"/>
    </font>
    <font>
      <b/>
      <sz val="10"/>
      <name val="黑体"/>
      <family val="3"/>
      <charset val="134"/>
    </font>
    <font>
      <sz val="9"/>
      <name val="微软雅黑"/>
      <family val="2"/>
      <charset val="134"/>
    </font>
    <font>
      <b/>
      <sz val="11"/>
      <color theme="0"/>
      <name val="等线"/>
      <family val="3"/>
      <charset val="134"/>
      <scheme val="minor"/>
    </font>
    <font>
      <b/>
      <sz val="10"/>
      <color theme="0"/>
      <name val="黑体"/>
      <family val="3"/>
      <charset val="134"/>
    </font>
    <font>
      <b/>
      <sz val="16"/>
      <color theme="1"/>
      <name val="等线"/>
      <family val="3"/>
      <charset val="134"/>
      <scheme val="minor"/>
    </font>
    <font>
      <b/>
      <sz val="16"/>
      <color theme="5"/>
      <name val="等线"/>
      <family val="3"/>
      <charset val="134"/>
      <scheme val="minor"/>
    </font>
    <font>
      <b/>
      <sz val="16"/>
      <color rgb="FF7030A0"/>
      <name val="等线"/>
      <family val="3"/>
      <charset val="134"/>
      <scheme val="minor"/>
    </font>
    <font>
      <sz val="11"/>
      <name val="等线"/>
      <family val="2"/>
      <scheme val="minor"/>
    </font>
    <font>
      <sz val="11"/>
      <name val="等线"/>
      <family val="3"/>
      <charset val="134"/>
      <scheme val="minor"/>
    </font>
    <font>
      <sz val="11"/>
      <color theme="1"/>
      <name val="等线"/>
      <family val="2"/>
      <scheme val="minor"/>
    </font>
    <font>
      <b/>
      <sz val="9"/>
      <name val="宋体"/>
      <family val="3"/>
      <charset val="134"/>
    </font>
    <font>
      <sz val="11"/>
      <color theme="1"/>
      <name val="等线"/>
      <family val="3"/>
      <charset val="134"/>
      <scheme val="minor"/>
    </font>
    <font>
      <b/>
      <sz val="14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6" fillId="0" borderId="0" applyFont="0" applyFill="0" applyBorder="0" applyAlignment="0" applyProtection="0">
      <alignment vertical="center"/>
    </xf>
  </cellStyleXfs>
  <cellXfs count="50">
    <xf numFmtId="0" fontId="0" fillId="0" borderId="0" xfId="0"/>
    <xf numFmtId="0" fontId="1" fillId="0" borderId="0" xfId="0" applyFont="1" applyBorder="1" applyProtection="1">
      <protection locked="0"/>
    </xf>
    <xf numFmtId="0" fontId="1" fillId="0" borderId="0" xfId="0" applyFont="1" applyProtection="1">
      <protection locked="0"/>
    </xf>
    <xf numFmtId="0" fontId="4" fillId="0" borderId="0" xfId="0" applyFont="1"/>
    <xf numFmtId="0" fontId="5" fillId="0" borderId="0" xfId="0" applyFont="1" applyBorder="1" applyProtection="1">
      <protection locked="0"/>
    </xf>
    <xf numFmtId="0" fontId="6" fillId="0" borderId="0" xfId="0" applyFont="1"/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0" fontId="5" fillId="0" borderId="1" xfId="0" applyFont="1" applyBorder="1" applyProtection="1">
      <protection locked="0"/>
    </xf>
    <xf numFmtId="0" fontId="6" fillId="0" borderId="1" xfId="0" applyFont="1" applyBorder="1"/>
    <xf numFmtId="0" fontId="0" fillId="0" borderId="0" xfId="0" applyBorder="1"/>
    <xf numFmtId="0" fontId="0" fillId="0" borderId="0" xfId="0" applyAlignment="1">
      <alignment horizontal="center"/>
    </xf>
    <xf numFmtId="0" fontId="7" fillId="0" borderId="0" xfId="0" applyFont="1" applyFill="1" applyBorder="1" applyAlignment="1">
      <alignment horizontal="center"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14" fontId="12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0" fontId="0" fillId="0" borderId="0" xfId="0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0" fontId="0" fillId="0" borderId="0" xfId="0" applyFill="1" applyBorder="1"/>
    <xf numFmtId="0" fontId="9" fillId="0" borderId="0" xfId="0" applyNumberFormat="1" applyFont="1" applyFill="1" applyBorder="1" applyAlignment="1">
      <alignment vertical="center"/>
    </xf>
    <xf numFmtId="0" fontId="9" fillId="0" borderId="0" xfId="0" applyFont="1" applyFill="1" applyBorder="1" applyAlignment="1"/>
    <xf numFmtId="0" fontId="9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0" fontId="8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Fill="1" applyBorder="1" applyAlignment="1"/>
    <xf numFmtId="0" fontId="0" fillId="0" borderId="0" xfId="0" applyFill="1" applyBorder="1" applyAlignment="1">
      <alignment horizontal="center"/>
    </xf>
    <xf numFmtId="43" fontId="0" fillId="0" borderId="0" xfId="0" applyNumberFormat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0" fillId="0" borderId="0" xfId="0"/>
    <xf numFmtId="176" fontId="0" fillId="0" borderId="0" xfId="0" applyNumberFormat="1"/>
    <xf numFmtId="0" fontId="4" fillId="0" borderId="0" xfId="0" applyFont="1" applyAlignment="1">
      <alignment horizontal="center"/>
    </xf>
    <xf numFmtId="177" fontId="0" fillId="0" borderId="0" xfId="0" applyNumberFormat="1"/>
    <xf numFmtId="0" fontId="15" fillId="0" borderId="0" xfId="0" applyFont="1" applyBorder="1" applyAlignment="1">
      <alignment vertical="center"/>
    </xf>
    <xf numFmtId="0" fontId="15" fillId="0" borderId="0" xfId="0" applyFont="1" applyBorder="1"/>
    <xf numFmtId="0" fontId="6" fillId="0" borderId="0" xfId="0" applyFont="1" applyBorder="1"/>
    <xf numFmtId="9" fontId="0" fillId="0" borderId="0" xfId="1" applyNumberFormat="1" applyFont="1" applyBorder="1" applyAlignment="1">
      <alignment horizontal="center"/>
    </xf>
    <xf numFmtId="9" fontId="0" fillId="0" borderId="0" xfId="1" applyFont="1" applyAlignment="1">
      <alignment horizontal="center"/>
    </xf>
    <xf numFmtId="0" fontId="4" fillId="0" borderId="0" xfId="0" applyFont="1" applyAlignment="1">
      <alignment horizontal="right"/>
    </xf>
    <xf numFmtId="0" fontId="3" fillId="0" borderId="2" xfId="0" applyFont="1" applyFill="1" applyBorder="1" applyAlignment="1">
      <alignment horizontal="center" vertical="center"/>
    </xf>
    <xf numFmtId="14" fontId="3" fillId="0" borderId="2" xfId="0" applyNumberFormat="1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4" fillId="0" borderId="0" xfId="0" applyFont="1" applyAlignment="1">
      <alignment horizontal="centerContinuous"/>
    </xf>
    <xf numFmtId="0" fontId="18" fillId="0" borderId="0" xfId="0" applyFont="1" applyAlignment="1">
      <alignment horizontal="right"/>
    </xf>
    <xf numFmtId="0" fontId="4" fillId="0" borderId="3" xfId="0" applyFont="1" applyBorder="1" applyAlignment="1">
      <alignment horizontal="center"/>
    </xf>
    <xf numFmtId="0" fontId="19" fillId="0" borderId="0" xfId="0" applyFont="1" applyAlignment="1">
      <alignment horizontal="centerContinuous"/>
    </xf>
    <xf numFmtId="14" fontId="3" fillId="0" borderId="0" xfId="0" applyNumberFormat="1" applyFont="1" applyFill="1" applyBorder="1" applyAlignment="1">
      <alignment horizontal="center" vertical="center"/>
    </xf>
    <xf numFmtId="14" fontId="17" fillId="0" borderId="2" xfId="0" applyNumberFormat="1" applyFont="1" applyFill="1" applyBorder="1" applyAlignment="1">
      <alignment horizontal="center" vertical="center"/>
    </xf>
    <xf numFmtId="14" fontId="0" fillId="0" borderId="0" xfId="0" applyNumberFormat="1"/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powerPivotData" Target="model/item.data"/><Relationship Id="rId17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Relationship Id="rId14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图表2!$B$1</c:f>
              <c:strCache>
                <c:ptCount val="1"/>
                <c:pt idx="0">
                  <c:v>销量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cat>
            <c:strRef>
              <c:f>图表2!$A$2:$A$11</c:f>
              <c:strCache>
                <c:ptCount val="10"/>
                <c:pt idx="0">
                  <c:v>A类</c:v>
                </c:pt>
                <c:pt idx="1">
                  <c:v>B类</c:v>
                </c:pt>
                <c:pt idx="2">
                  <c:v>C类</c:v>
                </c:pt>
                <c:pt idx="3">
                  <c:v>D类</c:v>
                </c:pt>
                <c:pt idx="4">
                  <c:v>E类</c:v>
                </c:pt>
                <c:pt idx="5">
                  <c:v>F类</c:v>
                </c:pt>
                <c:pt idx="6">
                  <c:v>G类</c:v>
                </c:pt>
                <c:pt idx="7">
                  <c:v>H类</c:v>
                </c:pt>
                <c:pt idx="8">
                  <c:v>I类</c:v>
                </c:pt>
                <c:pt idx="9">
                  <c:v>J类</c:v>
                </c:pt>
              </c:strCache>
            </c:strRef>
          </c:cat>
          <c:val>
            <c:numRef>
              <c:f>图表2!$B$2:$B$11</c:f>
              <c:numCache>
                <c:formatCode>General</c:formatCode>
                <c:ptCount val="10"/>
                <c:pt idx="0">
                  <c:v>242</c:v>
                </c:pt>
                <c:pt idx="1">
                  <c:v>104</c:v>
                </c:pt>
                <c:pt idx="2">
                  <c:v>77</c:v>
                </c:pt>
                <c:pt idx="3">
                  <c:v>63</c:v>
                </c:pt>
                <c:pt idx="4">
                  <c:v>281</c:v>
                </c:pt>
                <c:pt idx="5">
                  <c:v>261</c:v>
                </c:pt>
                <c:pt idx="6">
                  <c:v>199</c:v>
                </c:pt>
                <c:pt idx="7">
                  <c:v>136</c:v>
                </c:pt>
                <c:pt idx="8">
                  <c:v>63</c:v>
                </c:pt>
                <c:pt idx="9">
                  <c:v>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0D-49A2-9DB7-7BCB57268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50118656"/>
        <c:axId val="850111584"/>
      </c:barChart>
      <c:catAx>
        <c:axId val="850118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50111584"/>
        <c:crosses val="autoZero"/>
        <c:auto val="1"/>
        <c:lblAlgn val="ctr"/>
        <c:lblOffset val="100"/>
        <c:noMultiLvlLbl val="0"/>
      </c:catAx>
      <c:valAx>
        <c:axId val="850111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50118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图表2!$B$1</c:f>
              <c:strCache>
                <c:ptCount val="1"/>
                <c:pt idx="0">
                  <c:v>销量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cat>
            <c:strRef>
              <c:f>图表2!$A$2:$A$11</c:f>
              <c:strCache>
                <c:ptCount val="10"/>
                <c:pt idx="0">
                  <c:v>A类</c:v>
                </c:pt>
                <c:pt idx="1">
                  <c:v>B类</c:v>
                </c:pt>
                <c:pt idx="2">
                  <c:v>C类</c:v>
                </c:pt>
                <c:pt idx="3">
                  <c:v>D类</c:v>
                </c:pt>
                <c:pt idx="4">
                  <c:v>E类</c:v>
                </c:pt>
                <c:pt idx="5">
                  <c:v>F类</c:v>
                </c:pt>
                <c:pt idx="6">
                  <c:v>G类</c:v>
                </c:pt>
                <c:pt idx="7">
                  <c:v>H类</c:v>
                </c:pt>
                <c:pt idx="8">
                  <c:v>I类</c:v>
                </c:pt>
                <c:pt idx="9">
                  <c:v>J类</c:v>
                </c:pt>
              </c:strCache>
            </c:strRef>
          </c:cat>
          <c:val>
            <c:numRef>
              <c:f>图表2!$B$2:$B$11</c:f>
              <c:numCache>
                <c:formatCode>General</c:formatCode>
                <c:ptCount val="10"/>
                <c:pt idx="0">
                  <c:v>242</c:v>
                </c:pt>
                <c:pt idx="1">
                  <c:v>104</c:v>
                </c:pt>
                <c:pt idx="2">
                  <c:v>77</c:v>
                </c:pt>
                <c:pt idx="3">
                  <c:v>63</c:v>
                </c:pt>
                <c:pt idx="4">
                  <c:v>281</c:v>
                </c:pt>
                <c:pt idx="5">
                  <c:v>261</c:v>
                </c:pt>
                <c:pt idx="6">
                  <c:v>199</c:v>
                </c:pt>
                <c:pt idx="7">
                  <c:v>136</c:v>
                </c:pt>
                <c:pt idx="8">
                  <c:v>63</c:v>
                </c:pt>
                <c:pt idx="9">
                  <c:v>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0D-49A2-9DB7-7BCB57268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50118656"/>
        <c:axId val="850111584"/>
      </c:barChart>
      <c:catAx>
        <c:axId val="850118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50111584"/>
        <c:crosses val="autoZero"/>
        <c:auto val="1"/>
        <c:lblAlgn val="ctr"/>
        <c:lblOffset val="100"/>
        <c:noMultiLvlLbl val="0"/>
      </c:catAx>
      <c:valAx>
        <c:axId val="850111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50118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客户满意度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图表2!$B$1</c:f>
              <c:strCache>
                <c:ptCount val="1"/>
                <c:pt idx="0">
                  <c:v>销量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  <a:effectLst/>
          </c:spPr>
          <c:invertIfNegative val="0"/>
          <c:cat>
            <c:strRef>
              <c:f>图表2!$A$2:$A$11</c:f>
              <c:strCache>
                <c:ptCount val="10"/>
                <c:pt idx="0">
                  <c:v>A类</c:v>
                </c:pt>
                <c:pt idx="1">
                  <c:v>B类</c:v>
                </c:pt>
                <c:pt idx="2">
                  <c:v>C类</c:v>
                </c:pt>
                <c:pt idx="3">
                  <c:v>D类</c:v>
                </c:pt>
                <c:pt idx="4">
                  <c:v>E类</c:v>
                </c:pt>
                <c:pt idx="5">
                  <c:v>F类</c:v>
                </c:pt>
                <c:pt idx="6">
                  <c:v>G类</c:v>
                </c:pt>
                <c:pt idx="7">
                  <c:v>H类</c:v>
                </c:pt>
                <c:pt idx="8">
                  <c:v>I类</c:v>
                </c:pt>
                <c:pt idx="9">
                  <c:v>J类</c:v>
                </c:pt>
              </c:strCache>
            </c:strRef>
          </c:cat>
          <c:val>
            <c:numRef>
              <c:f>图表2!$B$2:$B$11</c:f>
              <c:numCache>
                <c:formatCode>General</c:formatCode>
                <c:ptCount val="10"/>
                <c:pt idx="0">
                  <c:v>242</c:v>
                </c:pt>
                <c:pt idx="1">
                  <c:v>104</c:v>
                </c:pt>
                <c:pt idx="2">
                  <c:v>77</c:v>
                </c:pt>
                <c:pt idx="3">
                  <c:v>63</c:v>
                </c:pt>
                <c:pt idx="4">
                  <c:v>281</c:v>
                </c:pt>
                <c:pt idx="5">
                  <c:v>261</c:v>
                </c:pt>
                <c:pt idx="6">
                  <c:v>199</c:v>
                </c:pt>
                <c:pt idx="7">
                  <c:v>136</c:v>
                </c:pt>
                <c:pt idx="8">
                  <c:v>63</c:v>
                </c:pt>
                <c:pt idx="9">
                  <c:v>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9D-47F8-BA98-E88E5418A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9"/>
        <c:axId val="616489984"/>
        <c:axId val="616492896"/>
      </c:barChart>
      <c:catAx>
        <c:axId val="6164899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16492896"/>
        <c:crosses val="autoZero"/>
        <c:auto val="1"/>
        <c:lblAlgn val="ctr"/>
        <c:lblOffset val="100"/>
        <c:noMultiLvlLbl val="0"/>
      </c:catAx>
      <c:valAx>
        <c:axId val="616492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16489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客户满意度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图表2!$B$1</c:f>
              <c:strCache>
                <c:ptCount val="1"/>
                <c:pt idx="0">
                  <c:v>销量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>
              <a:outerShdw dist="50800" dir="5400000" sx="1000" sy="1000" algn="ctr" rotWithShape="0">
                <a:srgbClr val="000000"/>
              </a:outerShdw>
            </a:effectLst>
          </c:spPr>
          <c:invertIfNegative val="0"/>
          <c:pictureOptions>
            <c:pictureFormat val="stack"/>
          </c:pictureOptions>
          <c:cat>
            <c:strRef>
              <c:f>图表2!$A$2:$A$11</c:f>
              <c:strCache>
                <c:ptCount val="10"/>
                <c:pt idx="0">
                  <c:v>A类</c:v>
                </c:pt>
                <c:pt idx="1">
                  <c:v>B类</c:v>
                </c:pt>
                <c:pt idx="2">
                  <c:v>C类</c:v>
                </c:pt>
                <c:pt idx="3">
                  <c:v>D类</c:v>
                </c:pt>
                <c:pt idx="4">
                  <c:v>E类</c:v>
                </c:pt>
                <c:pt idx="5">
                  <c:v>F类</c:v>
                </c:pt>
                <c:pt idx="6">
                  <c:v>G类</c:v>
                </c:pt>
                <c:pt idx="7">
                  <c:v>H类</c:v>
                </c:pt>
                <c:pt idx="8">
                  <c:v>I类</c:v>
                </c:pt>
                <c:pt idx="9">
                  <c:v>J类</c:v>
                </c:pt>
              </c:strCache>
            </c:strRef>
          </c:cat>
          <c:val>
            <c:numRef>
              <c:f>图表2!$B$2:$B$11</c:f>
              <c:numCache>
                <c:formatCode>General</c:formatCode>
                <c:ptCount val="10"/>
                <c:pt idx="0">
                  <c:v>242</c:v>
                </c:pt>
                <c:pt idx="1">
                  <c:v>104</c:v>
                </c:pt>
                <c:pt idx="2">
                  <c:v>77</c:v>
                </c:pt>
                <c:pt idx="3">
                  <c:v>63</c:v>
                </c:pt>
                <c:pt idx="4">
                  <c:v>281</c:v>
                </c:pt>
                <c:pt idx="5">
                  <c:v>261</c:v>
                </c:pt>
                <c:pt idx="6">
                  <c:v>199</c:v>
                </c:pt>
                <c:pt idx="7">
                  <c:v>136</c:v>
                </c:pt>
                <c:pt idx="8">
                  <c:v>63</c:v>
                </c:pt>
                <c:pt idx="9">
                  <c:v>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9D-47F8-BA98-E88E5418AE2B}"/>
            </c:ext>
          </c:extLst>
        </c:ser>
        <c:dLbls>
          <c:dLblPos val="outEnd"/>
          <c:showLegendKey val="0"/>
          <c:showVal val="0"/>
          <c:showCatName val="0"/>
          <c:showSerName val="0"/>
          <c:showPercent val="0"/>
          <c:showBubbleSize val="0"/>
        </c:dLbls>
        <c:gapWidth val="49"/>
        <c:axId val="616489984"/>
        <c:axId val="616492896"/>
      </c:barChart>
      <c:catAx>
        <c:axId val="6164899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16492896"/>
        <c:crosses val="autoZero"/>
        <c:auto val="1"/>
        <c:lblAlgn val="ctr"/>
        <c:lblOffset val="100"/>
        <c:noMultiLvlLbl val="0"/>
      </c:catAx>
      <c:valAx>
        <c:axId val="616492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16489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客户满意度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图表2!$B$1</c:f>
              <c:strCache>
                <c:ptCount val="1"/>
                <c:pt idx="0">
                  <c:v>销量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>
              <a:noFill/>
            </a:ln>
            <a:effectLst/>
          </c:spPr>
          <c:invertIfNegative val="0"/>
          <c:pictureOptions>
            <c:pictureFormat val="stack"/>
          </c:pictureOptions>
          <c:cat>
            <c:strRef>
              <c:f>图表2!$A$2:$A$11</c:f>
              <c:strCache>
                <c:ptCount val="10"/>
                <c:pt idx="0">
                  <c:v>A类</c:v>
                </c:pt>
                <c:pt idx="1">
                  <c:v>B类</c:v>
                </c:pt>
                <c:pt idx="2">
                  <c:v>C类</c:v>
                </c:pt>
                <c:pt idx="3">
                  <c:v>D类</c:v>
                </c:pt>
                <c:pt idx="4">
                  <c:v>E类</c:v>
                </c:pt>
                <c:pt idx="5">
                  <c:v>F类</c:v>
                </c:pt>
                <c:pt idx="6">
                  <c:v>G类</c:v>
                </c:pt>
                <c:pt idx="7">
                  <c:v>H类</c:v>
                </c:pt>
                <c:pt idx="8">
                  <c:v>I类</c:v>
                </c:pt>
                <c:pt idx="9">
                  <c:v>J类</c:v>
                </c:pt>
              </c:strCache>
            </c:strRef>
          </c:cat>
          <c:val>
            <c:numRef>
              <c:f>图表2!$B$2:$B$11</c:f>
              <c:numCache>
                <c:formatCode>General</c:formatCode>
                <c:ptCount val="10"/>
                <c:pt idx="0">
                  <c:v>242</c:v>
                </c:pt>
                <c:pt idx="1">
                  <c:v>104</c:v>
                </c:pt>
                <c:pt idx="2">
                  <c:v>77</c:v>
                </c:pt>
                <c:pt idx="3">
                  <c:v>63</c:v>
                </c:pt>
                <c:pt idx="4">
                  <c:v>281</c:v>
                </c:pt>
                <c:pt idx="5">
                  <c:v>261</c:v>
                </c:pt>
                <c:pt idx="6">
                  <c:v>199</c:v>
                </c:pt>
                <c:pt idx="7">
                  <c:v>136</c:v>
                </c:pt>
                <c:pt idx="8">
                  <c:v>63</c:v>
                </c:pt>
                <c:pt idx="9">
                  <c:v>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9D-47F8-BA98-E88E5418A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9"/>
        <c:axId val="616489984"/>
        <c:axId val="616492896"/>
      </c:barChart>
      <c:catAx>
        <c:axId val="6164899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16492896"/>
        <c:crosses val="autoZero"/>
        <c:auto val="1"/>
        <c:lblAlgn val="ctr"/>
        <c:lblOffset val="100"/>
        <c:noMultiLvlLbl val="0"/>
      </c:catAx>
      <c:valAx>
        <c:axId val="616492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16489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7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>
                <a:latin typeface="微软雅黑" panose="020B0503020204020204" pitchFamily="34" charset="-122"/>
                <a:ea typeface="微软雅黑" panose="020B0503020204020204" pitchFamily="34" charset="-122"/>
              </a:defRPr>
            </a:pPr>
            <a:r>
              <a:rPr lang="en-US" altLang="zh-CN" sz="1600">
                <a:latin typeface="微软雅黑" panose="020B0503020204020204" pitchFamily="34" charset="-122"/>
                <a:ea typeface="微软雅黑" panose="020B0503020204020204" pitchFamily="34" charset="-122"/>
              </a:rPr>
              <a:t>XX</a:t>
            </a:r>
            <a:r>
              <a:rPr lang="zh-CN" altLang="en-US" sz="1600">
                <a:latin typeface="微软雅黑" panose="020B0503020204020204" pitchFamily="34" charset="-122"/>
                <a:ea typeface="微软雅黑" panose="020B0503020204020204" pitchFamily="34" charset="-122"/>
              </a:rPr>
              <a:t>公司国内与海外销量对比图</a:t>
            </a:r>
          </a:p>
        </c:rich>
      </c:tx>
      <c:layout>
        <c:manualLayout>
          <c:xMode val="edge"/>
          <c:yMode val="edge"/>
          <c:x val="0.17850904392764855"/>
          <c:y val="1.781095071449402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043452160474117"/>
          <c:y val="0.22123894235442793"/>
          <c:w val="0.72857428940568481"/>
          <c:h val="0.67061858744929603"/>
        </c:manualLayout>
      </c:layout>
      <c:barChart>
        <c:barDir val="bar"/>
        <c:grouping val="clustered"/>
        <c:varyColors val="0"/>
        <c:ser>
          <c:idx val="1"/>
          <c:order val="1"/>
          <c:tx>
            <c:strRef>
              <c:f>图表3!$B$1</c:f>
              <c:strCache>
                <c:ptCount val="1"/>
                <c:pt idx="0">
                  <c:v>国内</c:v>
                </c:pt>
              </c:strCache>
            </c:strRef>
          </c:tx>
          <c:spPr>
            <a:solidFill>
              <a:srgbClr val="00B050"/>
            </a:solidFill>
            <a:effectLst>
              <a:outerShdw blurRad="50800" dist="38100" dir="5400000" algn="t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zh-CN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图表3!$A$2:$A$6</c:f>
              <c:strCache>
                <c:ptCount val="5"/>
                <c:pt idx="0">
                  <c:v>2018年</c:v>
                </c:pt>
                <c:pt idx="1">
                  <c:v>2017年</c:v>
                </c:pt>
                <c:pt idx="2">
                  <c:v>2016年</c:v>
                </c:pt>
                <c:pt idx="3">
                  <c:v>2015年</c:v>
                </c:pt>
                <c:pt idx="4">
                  <c:v>2014年</c:v>
                </c:pt>
              </c:strCache>
            </c:strRef>
          </c:cat>
          <c:val>
            <c:numRef>
              <c:f>图表3!$B$2:$B$6</c:f>
              <c:numCache>
                <c:formatCode>0%</c:formatCode>
                <c:ptCount val="5"/>
                <c:pt idx="0">
                  <c:v>0.68</c:v>
                </c:pt>
                <c:pt idx="1">
                  <c:v>0.33</c:v>
                </c:pt>
                <c:pt idx="2">
                  <c:v>0.31</c:v>
                </c:pt>
                <c:pt idx="3">
                  <c:v>0.67</c:v>
                </c:pt>
                <c:pt idx="4">
                  <c:v>0.71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15-4D77-A372-BD8A870DE8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9"/>
        <c:axId val="45104512"/>
        <c:axId val="45111168"/>
      </c:barChart>
      <c:barChart>
        <c:barDir val="bar"/>
        <c:grouping val="clustered"/>
        <c:varyColors val="0"/>
        <c:ser>
          <c:idx val="0"/>
          <c:order val="0"/>
          <c:tx>
            <c:strRef>
              <c:f>图表3!$C$1</c:f>
              <c:strCache>
                <c:ptCount val="1"/>
                <c:pt idx="0">
                  <c:v>海外</c:v>
                </c:pt>
              </c:strCache>
            </c:strRef>
          </c:tx>
          <c:spPr>
            <a:solidFill>
              <a:srgbClr val="FF0000"/>
            </a:solidFill>
            <a:effectLst>
              <a:outerShdw blurRad="50800" dist="38100" dir="5400000" algn="t" rotWithShape="0">
                <a:prstClr val="black">
                  <a:alpha val="4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chemeClr val="bg1"/>
                    </a:solidFill>
                  </a:defRPr>
                </a:pPr>
                <a:endParaRPr lang="zh-CN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</c:ext>
            </c:extLst>
          </c:dLbls>
          <c:cat>
            <c:strRef>
              <c:f>图表3!$A$2:$A$6</c:f>
              <c:strCache>
                <c:ptCount val="5"/>
                <c:pt idx="0">
                  <c:v>2018年</c:v>
                </c:pt>
                <c:pt idx="1">
                  <c:v>2017年</c:v>
                </c:pt>
                <c:pt idx="2">
                  <c:v>2016年</c:v>
                </c:pt>
                <c:pt idx="3">
                  <c:v>2015年</c:v>
                </c:pt>
                <c:pt idx="4">
                  <c:v>2014年</c:v>
                </c:pt>
              </c:strCache>
            </c:strRef>
          </c:cat>
          <c:val>
            <c:numRef>
              <c:f>图表3!$C$2:$C$6</c:f>
              <c:numCache>
                <c:formatCode>0%</c:formatCode>
                <c:ptCount val="5"/>
                <c:pt idx="0">
                  <c:v>0.31999999999999995</c:v>
                </c:pt>
                <c:pt idx="1">
                  <c:v>0.66999999999999993</c:v>
                </c:pt>
                <c:pt idx="2">
                  <c:v>0.69</c:v>
                </c:pt>
                <c:pt idx="3">
                  <c:v>0.32999999999999996</c:v>
                </c:pt>
                <c:pt idx="4">
                  <c:v>0.29000000000000004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15-4D77-A372-BD8A870DE8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9"/>
        <c:axId val="220325376"/>
        <c:axId val="200050176"/>
      </c:barChart>
      <c:catAx>
        <c:axId val="45104512"/>
        <c:scaling>
          <c:orientation val="minMax"/>
        </c:scaling>
        <c:delete val="0"/>
        <c:axPos val="r"/>
        <c:numFmt formatCode="General" sourceLinked="0"/>
        <c:majorTickMark val="none"/>
        <c:minorTickMark val="none"/>
        <c:tickLblPos val="low"/>
        <c:spPr>
          <a:ln w="9525">
            <a:solidFill>
              <a:schemeClr val="tx1">
                <a:lumMod val="75000"/>
                <a:lumOff val="25000"/>
              </a:schemeClr>
            </a:solidFill>
          </a:ln>
          <a:effectLst>
            <a:outerShdw blurRad="12700" dir="5400000" sx="4000" sy="4000" algn="ctr" rotWithShape="0">
              <a:srgbClr val="000000">
                <a:alpha val="43137"/>
              </a:srgbClr>
            </a:outerShdw>
          </a:effectLst>
        </c:spPr>
        <c:txPr>
          <a:bodyPr anchor="ctr" anchorCtr="0"/>
          <a:lstStyle/>
          <a:p>
            <a:pPr>
              <a:defRPr sz="900">
                <a:latin typeface="微软雅黑" panose="020B0503020204020204" pitchFamily="34" charset="-122"/>
                <a:ea typeface="微软雅黑" panose="020B0503020204020204" pitchFamily="34" charset="-122"/>
              </a:defRPr>
            </a:pPr>
            <a:endParaRPr lang="zh-CN"/>
          </a:p>
        </c:txPr>
        <c:crossAx val="45111168"/>
        <c:crossesAt val="0"/>
        <c:auto val="1"/>
        <c:lblAlgn val="ctr"/>
        <c:lblOffset val="100"/>
        <c:noMultiLvlLbl val="0"/>
      </c:catAx>
      <c:valAx>
        <c:axId val="45111168"/>
        <c:scaling>
          <c:orientation val="maxMin"/>
          <c:max val="1"/>
          <c:min val="-1"/>
        </c:scaling>
        <c:delete val="0"/>
        <c:axPos val="b"/>
        <c:numFmt formatCode="0%;0%" sourceLinked="0"/>
        <c:majorTickMark val="none"/>
        <c:minorTickMark val="none"/>
        <c:tickLblPos val="nextTo"/>
        <c:txPr>
          <a:bodyPr/>
          <a:lstStyle/>
          <a:p>
            <a:pPr>
              <a:defRPr sz="1000"/>
            </a:pPr>
            <a:endParaRPr lang="zh-CN"/>
          </a:p>
        </c:txPr>
        <c:crossAx val="45104512"/>
        <c:crosses val="autoZero"/>
        <c:crossBetween val="between"/>
        <c:majorUnit val="0.25"/>
      </c:valAx>
      <c:valAx>
        <c:axId val="200050176"/>
        <c:scaling>
          <c:orientation val="minMax"/>
          <c:max val="1"/>
          <c:min val="-1"/>
        </c:scaling>
        <c:delete val="1"/>
        <c:axPos val="t"/>
        <c:numFmt formatCode="0%" sourceLinked="1"/>
        <c:majorTickMark val="out"/>
        <c:minorTickMark val="none"/>
        <c:tickLblPos val="nextTo"/>
        <c:crossAx val="220325376"/>
        <c:crosses val="max"/>
        <c:crossBetween val="between"/>
      </c:valAx>
      <c:catAx>
        <c:axId val="220325376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20005017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>
          <a:outerShdw blurRad="50800" dist="38100" dir="600000" algn="ctr" rotWithShape="0">
            <a:schemeClr val="bg1">
              <a:alpha val="0"/>
            </a:schemeClr>
          </a:outerShdw>
        </a:effectLst>
      </c:spPr>
    </c:plotArea>
    <c:legend>
      <c:legendPos val="t"/>
      <c:layout>
        <c:manualLayout>
          <c:xMode val="edge"/>
          <c:yMode val="edge"/>
          <c:x val="0.75769612393929131"/>
          <c:y val="0.1398784874112958"/>
          <c:w val="0.19200739502795369"/>
          <c:h val="7.2985232906492753E-2"/>
        </c:manualLayout>
      </c:layout>
      <c:overlay val="0"/>
      <c:txPr>
        <a:bodyPr/>
        <a:lstStyle/>
        <a:p>
          <a:pPr>
            <a:defRPr sz="1000">
              <a:latin typeface="微软雅黑" panose="020B0503020204020204" pitchFamily="34" charset="-122"/>
              <a:ea typeface="微软雅黑" panose="020B0503020204020204" pitchFamily="34" charset="-122"/>
            </a:defRPr>
          </a:pPr>
          <a:endParaRPr lang="zh-CN"/>
        </a:p>
      </c:txPr>
    </c:legend>
    <c:plotVisOnly val="1"/>
    <c:dispBlanksAs val="gap"/>
    <c:showDLblsOverMax val="0"/>
  </c:chart>
  <c:spPr>
    <a:blipFill>
      <a:blip xmlns:r="http://schemas.openxmlformats.org/officeDocument/2006/relationships" r:embed="rId1"/>
      <a:stretch>
        <a:fillRect/>
      </a:stretch>
    </a:blipFill>
    <a:ln>
      <a:solidFill>
        <a:schemeClr val="bg1">
          <a:lumMod val="75000"/>
        </a:schemeClr>
      </a:solidFill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0" i="0" u="none" strike="noStrike" kern="1200" spc="0" baseline="0">
                <a:solidFill>
                  <a:sysClr val="windowText" lastClr="00000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defRPr>
            </a:pPr>
            <a:r>
              <a:rPr lang="en-US" altLang="zh-CN" sz="1600" b="1" i="0" baseline="0">
                <a:solidFill>
                  <a:sysClr val="windowText" lastClr="000000"/>
                </a:solidFill>
                <a:effectLst/>
                <a:latin typeface="微软雅黑" panose="020B0503020204020204" pitchFamily="34" charset="-122"/>
                <a:ea typeface="微软雅黑" panose="020B0503020204020204" pitchFamily="34" charset="-122"/>
              </a:rPr>
              <a:t>XX</a:t>
            </a:r>
            <a:r>
              <a:rPr lang="zh-CN" altLang="zh-CN" sz="1600" b="1" i="0" baseline="0">
                <a:solidFill>
                  <a:sysClr val="windowText" lastClr="000000"/>
                </a:solidFill>
                <a:effectLst/>
                <a:latin typeface="微软雅黑" panose="020B0503020204020204" pitchFamily="34" charset="-122"/>
                <a:ea typeface="微软雅黑" panose="020B0503020204020204" pitchFamily="34" charset="-122"/>
              </a:rPr>
              <a:t>公司国内与海外销量对比图</a:t>
            </a:r>
            <a:endParaRPr lang="zh-CN" altLang="zh-CN" sz="1600">
              <a:solidFill>
                <a:sysClr val="windowText" lastClr="000000"/>
              </a:solidFill>
              <a:effectLst/>
              <a:latin typeface="微软雅黑" panose="020B0503020204020204" pitchFamily="34" charset="-122"/>
              <a:ea typeface="微软雅黑" panose="020B0503020204020204" pitchFamily="34" charset="-122"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spc="0" baseline="0">
              <a:solidFill>
                <a:sysClr val="windowText" lastClr="000000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defRPr>
          </a:pPr>
          <a:endParaRPr lang="zh-CN"/>
        </a:p>
      </c:txPr>
    </c:title>
    <c:autoTitleDeleted val="0"/>
    <c:plotArea>
      <c:layout>
        <c:manualLayout>
          <c:layoutTarget val="inner"/>
          <c:xMode val="edge"/>
          <c:yMode val="edge"/>
          <c:x val="0.13650013650013651"/>
          <c:y val="0.29582782734682439"/>
          <c:w val="0.71843891135229709"/>
          <c:h val="0.5308965020149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图表3!$C$1</c:f>
              <c:strCache>
                <c:ptCount val="1"/>
                <c:pt idx="0">
                  <c:v>海外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图表3!$A$2:$A$6</c:f>
              <c:strCache>
                <c:ptCount val="5"/>
                <c:pt idx="0">
                  <c:v>2018年</c:v>
                </c:pt>
                <c:pt idx="1">
                  <c:v>2017年</c:v>
                </c:pt>
                <c:pt idx="2">
                  <c:v>2016年</c:v>
                </c:pt>
                <c:pt idx="3">
                  <c:v>2015年</c:v>
                </c:pt>
                <c:pt idx="4">
                  <c:v>2014年</c:v>
                </c:pt>
              </c:strCache>
            </c:strRef>
          </c:cat>
          <c:val>
            <c:numRef>
              <c:f>图表3!$C$2:$C$6</c:f>
              <c:numCache>
                <c:formatCode>0%</c:formatCode>
                <c:ptCount val="5"/>
                <c:pt idx="0">
                  <c:v>0.31999999999999995</c:v>
                </c:pt>
                <c:pt idx="1">
                  <c:v>0.66999999999999993</c:v>
                </c:pt>
                <c:pt idx="2">
                  <c:v>0.69</c:v>
                </c:pt>
                <c:pt idx="3">
                  <c:v>0.32999999999999996</c:v>
                </c:pt>
                <c:pt idx="4">
                  <c:v>0.29000000000000004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4A-482B-80F0-1F67B539CB6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20"/>
        <c:overlap val="-27"/>
        <c:axId val="2019434672"/>
        <c:axId val="2019428848"/>
      </c:barChart>
      <c:barChart>
        <c:barDir val="col"/>
        <c:grouping val="clustered"/>
        <c:varyColors val="0"/>
        <c:ser>
          <c:idx val="0"/>
          <c:order val="0"/>
          <c:tx>
            <c:strRef>
              <c:f>图表3!$B$1</c:f>
              <c:strCache>
                <c:ptCount val="1"/>
                <c:pt idx="0">
                  <c:v>国内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图表3!$A$2:$A$6</c:f>
              <c:strCache>
                <c:ptCount val="5"/>
                <c:pt idx="0">
                  <c:v>2018年</c:v>
                </c:pt>
                <c:pt idx="1">
                  <c:v>2017年</c:v>
                </c:pt>
                <c:pt idx="2">
                  <c:v>2016年</c:v>
                </c:pt>
                <c:pt idx="3">
                  <c:v>2015年</c:v>
                </c:pt>
                <c:pt idx="4">
                  <c:v>2014年</c:v>
                </c:pt>
              </c:strCache>
            </c:strRef>
          </c:cat>
          <c:val>
            <c:numRef>
              <c:f>图表3!$B$2:$B$6</c:f>
              <c:numCache>
                <c:formatCode>0%</c:formatCode>
                <c:ptCount val="5"/>
                <c:pt idx="0">
                  <c:v>0.68</c:v>
                </c:pt>
                <c:pt idx="1">
                  <c:v>0.33</c:v>
                </c:pt>
                <c:pt idx="2">
                  <c:v>0.31</c:v>
                </c:pt>
                <c:pt idx="3">
                  <c:v>0.67</c:v>
                </c:pt>
                <c:pt idx="4">
                  <c:v>0.71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4A-482B-80F0-1F67B539CB69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20"/>
        <c:overlap val="-27"/>
        <c:axId val="2019460048"/>
        <c:axId val="2019462128"/>
      </c:barChart>
      <c:catAx>
        <c:axId val="2019434672"/>
        <c:scaling>
          <c:orientation val="maxMin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6350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019428848"/>
        <c:crosses val="autoZero"/>
        <c:auto val="1"/>
        <c:lblAlgn val="ctr"/>
        <c:lblOffset val="100"/>
        <c:noMultiLvlLbl val="0"/>
      </c:catAx>
      <c:valAx>
        <c:axId val="2019428848"/>
        <c:scaling>
          <c:orientation val="minMax"/>
          <c:max val="1"/>
          <c:min val="-1"/>
        </c:scaling>
        <c:delete val="0"/>
        <c:axPos val="r"/>
        <c:numFmt formatCode="0%;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019434672"/>
        <c:crosses val="autoZero"/>
        <c:crossBetween val="between"/>
        <c:majorUnit val="0.5"/>
      </c:valAx>
      <c:valAx>
        <c:axId val="2019462128"/>
        <c:scaling>
          <c:orientation val="maxMin"/>
          <c:max val="1"/>
          <c:min val="-1"/>
        </c:scaling>
        <c:delete val="1"/>
        <c:axPos val="r"/>
        <c:numFmt formatCode="0%" sourceLinked="1"/>
        <c:majorTickMark val="out"/>
        <c:minorTickMark val="none"/>
        <c:tickLblPos val="nextTo"/>
        <c:crossAx val="2019460048"/>
        <c:crosses val="max"/>
        <c:crossBetween val="between"/>
      </c:valAx>
      <c:catAx>
        <c:axId val="20194600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19462128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1790494861360998"/>
          <c:y val="0.18130876844277966"/>
          <c:w val="0.20301052663257388"/>
          <c:h val="8.36010789913396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blipFill>
      <a:blip xmlns:r="http://schemas.openxmlformats.org/officeDocument/2006/relationships" r:embed="rId3"/>
      <a:stretch>
        <a:fillRect/>
      </a:stretch>
    </a:blip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968275533450292"/>
          <c:y val="0.10739938757655293"/>
          <c:w val="0.72206398056206977"/>
          <c:h val="0.8416746864975212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图表4!$B$1</c:f>
              <c:strCache>
                <c:ptCount val="1"/>
                <c:pt idx="0">
                  <c:v>开始时间</c:v>
                </c:pt>
              </c:strCache>
            </c:strRef>
          </c:tx>
          <c:spPr>
            <a:noFill/>
            <a:ln>
              <a:noFill/>
            </a:ln>
            <a:effectLst/>
          </c:spPr>
          <c:invertIfNegative val="0"/>
          <c:cat>
            <c:strRef>
              <c:f>图表4!$A$2:$A$8</c:f>
              <c:strCache>
                <c:ptCount val="7"/>
                <c:pt idx="0">
                  <c:v>测量放线</c:v>
                </c:pt>
                <c:pt idx="1">
                  <c:v>桩基础</c:v>
                </c:pt>
                <c:pt idx="2">
                  <c:v>主体框架结构</c:v>
                </c:pt>
                <c:pt idx="3">
                  <c:v>墙体砌筑</c:v>
                </c:pt>
                <c:pt idx="4">
                  <c:v>室内外装饰及配套</c:v>
                </c:pt>
                <c:pt idx="5">
                  <c:v>收尾清理与设备调试</c:v>
                </c:pt>
                <c:pt idx="6">
                  <c:v>资料整理、竣工验收</c:v>
                </c:pt>
              </c:strCache>
            </c:strRef>
          </c:cat>
          <c:val>
            <c:numRef>
              <c:f>图表4!$B$2:$B$8</c:f>
              <c:numCache>
                <c:formatCode>m/d/yyyy</c:formatCode>
                <c:ptCount val="7"/>
                <c:pt idx="0">
                  <c:v>43160</c:v>
                </c:pt>
                <c:pt idx="1">
                  <c:v>43165</c:v>
                </c:pt>
                <c:pt idx="2">
                  <c:v>43184</c:v>
                </c:pt>
                <c:pt idx="3">
                  <c:v>43234</c:v>
                </c:pt>
                <c:pt idx="4">
                  <c:v>43279</c:v>
                </c:pt>
                <c:pt idx="5">
                  <c:v>43324</c:v>
                </c:pt>
                <c:pt idx="6">
                  <c:v>43334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9F-44F4-B71C-AA9A88973981}"/>
            </c:ext>
          </c:extLst>
        </c:ser>
        <c:ser>
          <c:idx val="1"/>
          <c:order val="1"/>
          <c:tx>
            <c:strRef>
              <c:f>图表4!$C$1</c:f>
              <c:strCache>
                <c:ptCount val="1"/>
                <c:pt idx="0">
                  <c:v>天数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图表4!$A$2:$A$8</c:f>
              <c:strCache>
                <c:ptCount val="7"/>
                <c:pt idx="0">
                  <c:v>测量放线</c:v>
                </c:pt>
                <c:pt idx="1">
                  <c:v>桩基础</c:v>
                </c:pt>
                <c:pt idx="2">
                  <c:v>主体框架结构</c:v>
                </c:pt>
                <c:pt idx="3">
                  <c:v>墙体砌筑</c:v>
                </c:pt>
                <c:pt idx="4">
                  <c:v>室内外装饰及配套</c:v>
                </c:pt>
                <c:pt idx="5">
                  <c:v>收尾清理与设备调试</c:v>
                </c:pt>
                <c:pt idx="6">
                  <c:v>资料整理、竣工验收</c:v>
                </c:pt>
              </c:strCache>
            </c:strRef>
          </c:cat>
          <c:val>
            <c:numRef>
              <c:f>图表4!$C$2:$C$8</c:f>
              <c:numCache>
                <c:formatCode>General</c:formatCode>
                <c:ptCount val="7"/>
                <c:pt idx="0">
                  <c:v>5</c:v>
                </c:pt>
                <c:pt idx="1">
                  <c:v>45</c:v>
                </c:pt>
                <c:pt idx="2">
                  <c:v>50</c:v>
                </c:pt>
                <c:pt idx="3">
                  <c:v>60</c:v>
                </c:pt>
                <c:pt idx="4">
                  <c:v>45</c:v>
                </c:pt>
                <c:pt idx="5">
                  <c:v>10</c:v>
                </c:pt>
                <c:pt idx="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59F-44F4-B71C-AA9A889739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"/>
        <c:overlap val="100"/>
        <c:axId val="616522432"/>
        <c:axId val="616532000"/>
      </c:barChart>
      <c:catAx>
        <c:axId val="616522432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16532000"/>
        <c:crosses val="autoZero"/>
        <c:auto val="1"/>
        <c:lblAlgn val="ctr"/>
        <c:lblOffset val="100"/>
        <c:noMultiLvlLbl val="0"/>
      </c:catAx>
      <c:valAx>
        <c:axId val="616532000"/>
        <c:scaling>
          <c:orientation val="minMax"/>
          <c:max val="43339"/>
          <c:min val="4316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numFmt formatCode="m/d;@" sourceLinked="0"/>
        <c:majorTickMark val="none"/>
        <c:minorTickMark val="none"/>
        <c:tickLblPos val="nextTo"/>
        <c:spPr>
          <a:noFill/>
          <a:ln>
            <a:solidFill>
              <a:schemeClr val="tx1">
                <a:lumMod val="65000"/>
                <a:lumOff val="3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616522432"/>
        <c:crosses val="autoZero"/>
        <c:crossBetween val="between"/>
      </c:valAx>
      <c:spPr>
        <a:noFill/>
        <a:ln>
          <a:solidFill>
            <a:schemeClr val="tx1">
              <a:lumMod val="65000"/>
              <a:lumOff val="35000"/>
            </a:schemeClr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microsoft.com/office/2007/relationships/hdphoto" Target="../media/hdphoto1.wdp"/><Relationship Id="rId1" Type="http://schemas.openxmlformats.org/officeDocument/2006/relationships/image" Target="../media/image5.png"/><Relationship Id="rId4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2" Type="http://schemas.microsoft.com/office/2007/relationships/hdphoto" Target="../media/hdphoto2.wdp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45721</xdr:rowOff>
    </xdr:from>
    <xdr:to>
      <xdr:col>3</xdr:col>
      <xdr:colOff>182880</xdr:colOff>
      <xdr:row>11</xdr:row>
      <xdr:rowOff>129213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891541"/>
          <a:ext cx="1402080" cy="1660832"/>
        </a:xfrm>
        <a:prstGeom prst="rect">
          <a:avLst/>
        </a:prstGeom>
        <a:effectLst>
          <a:outerShdw blurRad="50800" dist="50800" dir="5400000" algn="ctr" rotWithShape="0">
            <a:srgbClr val="000000">
              <a:alpha val="0"/>
            </a:srgb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53340</xdr:colOff>
      <xdr:row>0</xdr:row>
      <xdr:rowOff>0</xdr:rowOff>
    </xdr:from>
    <xdr:to>
      <xdr:col>9</xdr:col>
      <xdr:colOff>15240</xdr:colOff>
      <xdr:row>15</xdr:row>
      <xdr:rowOff>114300</xdr:rowOff>
    </xdr:to>
    <xdr:graphicFrame macro="">
      <xdr:nvGraphicFramePr>
        <xdr:cNvPr id="4" name="图表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556260</xdr:colOff>
      <xdr:row>0</xdr:row>
      <xdr:rowOff>0</xdr:rowOff>
    </xdr:from>
    <xdr:to>
      <xdr:col>17</xdr:col>
      <xdr:colOff>251460</xdr:colOff>
      <xdr:row>15</xdr:row>
      <xdr:rowOff>114300</xdr:rowOff>
    </xdr:to>
    <xdr:graphicFrame macro="">
      <xdr:nvGraphicFramePr>
        <xdr:cNvPr id="5" name="图表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45720</xdr:colOff>
      <xdr:row>16</xdr:row>
      <xdr:rowOff>110490</xdr:rowOff>
    </xdr:from>
    <xdr:to>
      <xdr:col>9</xdr:col>
      <xdr:colOff>7620</xdr:colOff>
      <xdr:row>33</xdr:row>
      <xdr:rowOff>129540</xdr:rowOff>
    </xdr:to>
    <xdr:graphicFrame macro="">
      <xdr:nvGraphicFramePr>
        <xdr:cNvPr id="6" name="图表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571500</xdr:colOff>
      <xdr:row>16</xdr:row>
      <xdr:rowOff>140970</xdr:rowOff>
    </xdr:from>
    <xdr:to>
      <xdr:col>17</xdr:col>
      <xdr:colOff>266700</xdr:colOff>
      <xdr:row>33</xdr:row>
      <xdr:rowOff>121920</xdr:rowOff>
    </xdr:to>
    <xdr:graphicFrame macro="">
      <xdr:nvGraphicFramePr>
        <xdr:cNvPr id="7" name="图表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563880</xdr:colOff>
      <xdr:row>35</xdr:row>
      <xdr:rowOff>102870</xdr:rowOff>
    </xdr:from>
    <xdr:to>
      <xdr:col>17</xdr:col>
      <xdr:colOff>259080</xdr:colOff>
      <xdr:row>52</xdr:row>
      <xdr:rowOff>121920</xdr:rowOff>
    </xdr:to>
    <xdr:graphicFrame macro="">
      <xdr:nvGraphicFramePr>
        <xdr:cNvPr id="12" name="图表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</xdr:col>
      <xdr:colOff>53340</xdr:colOff>
      <xdr:row>37</xdr:row>
      <xdr:rowOff>144780</xdr:rowOff>
    </xdr:from>
    <xdr:to>
      <xdr:col>7</xdr:col>
      <xdr:colOff>434340</xdr:colOff>
      <xdr:row>41</xdr:row>
      <xdr:rowOff>121920</xdr:rowOff>
    </xdr:to>
    <xdr:sp macro="" textlink="">
      <xdr:nvSpPr>
        <xdr:cNvPr id="18" name="矩形 17"/>
        <xdr:cNvSpPr/>
      </xdr:nvSpPr>
      <xdr:spPr>
        <a:xfrm>
          <a:off x="4084320" y="6629400"/>
          <a:ext cx="990600" cy="6781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9</xdr:col>
      <xdr:colOff>243840</xdr:colOff>
      <xdr:row>8</xdr:row>
      <xdr:rowOff>144780</xdr:rowOff>
    </xdr:from>
    <xdr:to>
      <xdr:col>9</xdr:col>
      <xdr:colOff>449580</xdr:colOff>
      <xdr:row>12</xdr:row>
      <xdr:rowOff>45720</xdr:rowOff>
    </xdr:to>
    <xdr:sp macro="" textlink="">
      <xdr:nvSpPr>
        <xdr:cNvPr id="20" name="等腰三角形 19"/>
        <xdr:cNvSpPr/>
      </xdr:nvSpPr>
      <xdr:spPr>
        <a:xfrm>
          <a:off x="6103620" y="1546860"/>
          <a:ext cx="205740" cy="601980"/>
        </a:xfrm>
        <a:prstGeom prst="triangle">
          <a:avLst/>
        </a:prstGeom>
        <a:solidFill>
          <a:srgbClr val="0070C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9</xdr:col>
      <xdr:colOff>83820</xdr:colOff>
      <xdr:row>20</xdr:row>
      <xdr:rowOff>53340</xdr:rowOff>
    </xdr:from>
    <xdr:to>
      <xdr:col>9</xdr:col>
      <xdr:colOff>518160</xdr:colOff>
      <xdr:row>23</xdr:row>
      <xdr:rowOff>0</xdr:rowOff>
    </xdr:to>
    <xdr:grpSp>
      <xdr:nvGrpSpPr>
        <xdr:cNvPr id="24" name="组合 23"/>
        <xdr:cNvGrpSpPr/>
      </xdr:nvGrpSpPr>
      <xdr:grpSpPr>
        <a:xfrm>
          <a:off x="5943600" y="3558540"/>
          <a:ext cx="434340" cy="472440"/>
          <a:chOff x="5943600" y="3558540"/>
          <a:chExt cx="434340" cy="472440"/>
        </a:xfrm>
      </xdr:grpSpPr>
      <xdr:sp macro="" textlink="">
        <xdr:nvSpPr>
          <xdr:cNvPr id="21" name="心形 20"/>
          <xdr:cNvSpPr/>
        </xdr:nvSpPr>
        <xdr:spPr>
          <a:xfrm>
            <a:off x="5981700" y="3604260"/>
            <a:ext cx="335280" cy="381000"/>
          </a:xfrm>
          <a:prstGeom prst="heart">
            <a:avLst/>
          </a:prstGeom>
          <a:solidFill>
            <a:srgbClr val="FF000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zh-CN" altLang="en-US" sz="1100"/>
          </a:p>
        </xdr:txBody>
      </xdr:sp>
      <xdr:sp macro="" textlink="">
        <xdr:nvSpPr>
          <xdr:cNvPr id="22" name="矩形 21"/>
          <xdr:cNvSpPr/>
        </xdr:nvSpPr>
        <xdr:spPr>
          <a:xfrm>
            <a:off x="5943600" y="3558540"/>
            <a:ext cx="434340" cy="472440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zh-CN" altLang="en-US" sz="1100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228600</xdr:colOff>
      <xdr:row>0</xdr:row>
      <xdr:rowOff>0</xdr:rowOff>
    </xdr:from>
    <xdr:to>
      <xdr:col>18</xdr:col>
      <xdr:colOff>297180</xdr:colOff>
      <xdr:row>8</xdr:row>
      <xdr:rowOff>15655</xdr:rowOff>
    </xdr:to>
    <xdr:pic>
      <xdr:nvPicPr>
        <xdr:cNvPr id="3" name="图片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artisticBlur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2180" y="0"/>
          <a:ext cx="2506980" cy="14177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518160</xdr:colOff>
      <xdr:row>0</xdr:row>
      <xdr:rowOff>15240</xdr:rowOff>
    </xdr:from>
    <xdr:to>
      <xdr:col>13</xdr:col>
      <xdr:colOff>590160</xdr:colOff>
      <xdr:row>15</xdr:row>
      <xdr:rowOff>129540</xdr:rowOff>
    </xdr:to>
    <xdr:graphicFrame macro="">
      <xdr:nvGraphicFramePr>
        <xdr:cNvPr id="4" name="图表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506730</xdr:colOff>
      <xdr:row>15</xdr:row>
      <xdr:rowOff>140970</xdr:rowOff>
    </xdr:from>
    <xdr:to>
      <xdr:col>13</xdr:col>
      <xdr:colOff>586740</xdr:colOff>
      <xdr:row>31</xdr:row>
      <xdr:rowOff>83820</xdr:rowOff>
    </xdr:to>
    <xdr:graphicFrame macro="">
      <xdr:nvGraphicFramePr>
        <xdr:cNvPr id="10" name="图表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552450</xdr:colOff>
      <xdr:row>0</xdr:row>
      <xdr:rowOff>30480</xdr:rowOff>
    </xdr:from>
    <xdr:to>
      <xdr:col>15</xdr:col>
      <xdr:colOff>350520</xdr:colOff>
      <xdr:row>15</xdr:row>
      <xdr:rowOff>144780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203948</xdr:colOff>
      <xdr:row>1</xdr:row>
      <xdr:rowOff>73511</xdr:rowOff>
    </xdr:from>
    <xdr:to>
      <xdr:col>16</xdr:col>
      <xdr:colOff>241699</xdr:colOff>
      <xdr:row>27</xdr:row>
      <xdr:rowOff>73511</xdr:rowOff>
    </xdr:to>
    <xdr:pic>
      <xdr:nvPicPr>
        <xdr:cNvPr id="9" name="图片 8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110" b="98789" l="0" r="100000">
                      <a14:foregroundMark x1="72303" y1="85166" x2="72303" y2="85166"/>
                    </a14:backgroundRemoval>
                  </a14:imgEffect>
                </a14:imgLayer>
              </a14:imgProps>
            </a:ext>
          </a:extLst>
        </a:blip>
        <a:stretch>
          <a:fillRect/>
        </a:stretch>
      </xdr:blipFill>
      <xdr:spPr>
        <a:xfrm>
          <a:off x="4638788" y="294491"/>
          <a:ext cx="6743351" cy="455676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sytlooo\Desktop\&#35838;&#20214;&#65306;&#31532;20&#35762;-&#22270;&#34920;&#22522;&#3078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CEL课件"/>
      <sheetName val="图表1"/>
      <sheetName val="图表2"/>
      <sheetName val="图表3"/>
      <sheetName val="图表4"/>
      <sheetName val="图表5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B1" t="str">
            <v>出口</v>
          </cell>
          <cell r="C1" t="str">
            <v>内销</v>
          </cell>
        </row>
        <row r="2">
          <cell r="A2" t="str">
            <v>2011年</v>
          </cell>
          <cell r="B2">
            <v>0.32</v>
          </cell>
          <cell r="C2">
            <v>0.67999999999999994</v>
          </cell>
        </row>
        <row r="3">
          <cell r="A3" t="str">
            <v>2010年</v>
          </cell>
          <cell r="B3">
            <v>0.55000000000000004</v>
          </cell>
          <cell r="C3">
            <v>0.44999999999999996</v>
          </cell>
        </row>
        <row r="4">
          <cell r="A4" t="str">
            <v>2009年</v>
          </cell>
          <cell r="B4">
            <v>0.6</v>
          </cell>
          <cell r="C4">
            <v>0.4</v>
          </cell>
        </row>
        <row r="5">
          <cell r="A5" t="str">
            <v>2008年</v>
          </cell>
          <cell r="B5">
            <v>0.73</v>
          </cell>
          <cell r="C5">
            <v>0.27</v>
          </cell>
        </row>
        <row r="6">
          <cell r="A6" t="str">
            <v>2007年</v>
          </cell>
          <cell r="B6">
            <v>0.82</v>
          </cell>
          <cell r="C6">
            <v>0.18000000000000005</v>
          </cell>
        </row>
        <row r="7">
          <cell r="A7" t="str">
            <v>2006年</v>
          </cell>
          <cell r="B7">
            <v>0.76</v>
          </cell>
          <cell r="C7">
            <v>0.24</v>
          </cell>
        </row>
      </sheetData>
      <sheetData sheetId="5">
        <row r="1">
          <cell r="B1" t="str">
            <v>实际完成</v>
          </cell>
        </row>
        <row r="2">
          <cell r="A2" t="str">
            <v>白桦</v>
          </cell>
          <cell r="B2">
            <v>5683855.425752</v>
          </cell>
        </row>
        <row r="3">
          <cell r="A3" t="str">
            <v>冯文</v>
          </cell>
          <cell r="B3">
            <v>3265431.6595807001</v>
          </cell>
        </row>
        <row r="4">
          <cell r="A4" t="str">
            <v>蒋波</v>
          </cell>
          <cell r="B4">
            <v>3409189.5220972998</v>
          </cell>
        </row>
        <row r="5">
          <cell r="A5" t="str">
            <v>刘辉</v>
          </cell>
          <cell r="B5">
            <v>3677803.2499810602</v>
          </cell>
        </row>
        <row r="6">
          <cell r="A6" t="str">
            <v>熊牧</v>
          </cell>
          <cell r="B6">
            <v>8330937.8716042545</v>
          </cell>
        </row>
        <row r="7">
          <cell r="A7" t="str">
            <v>张明</v>
          </cell>
          <cell r="B7">
            <v>6101319.8145869402</v>
          </cell>
        </row>
        <row r="8">
          <cell r="A8" t="str">
            <v>赵温江</v>
          </cell>
          <cell r="B8">
            <v>6848837.1477062004</v>
          </cell>
        </row>
        <row r="9">
          <cell r="A9" t="str">
            <v>郑浪</v>
          </cell>
          <cell r="B9">
            <v>4270089.9468275001</v>
          </cell>
        </row>
      </sheetData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autoPageBreaks="0"/>
  </sheetPr>
  <dimension ref="A1:N33"/>
  <sheetViews>
    <sheetView tabSelected="1" zoomScaleNormal="100" workbookViewId="0">
      <selection activeCell="G16" sqref="G16"/>
    </sheetView>
  </sheetViews>
  <sheetFormatPr defaultRowHeight="13.8" outlineLevelRow="1"/>
  <sheetData>
    <row r="1" spans="1:14" s="3" customFormat="1" ht="52.2" customHeight="1" thickBot="1">
      <c r="A1" s="14" t="s">
        <v>1</v>
      </c>
      <c r="B1" s="14"/>
      <c r="C1" s="14" t="s">
        <v>2</v>
      </c>
      <c r="D1" s="14"/>
      <c r="E1" s="15" t="s">
        <v>7</v>
      </c>
      <c r="F1" s="14"/>
      <c r="G1" s="14"/>
      <c r="H1" s="16"/>
      <c r="I1" s="13"/>
      <c r="J1" s="13"/>
      <c r="K1" s="13"/>
      <c r="L1" s="13"/>
      <c r="M1" s="13"/>
      <c r="N1" s="13"/>
    </row>
    <row r="2" spans="1:14" s="5" customFormat="1" ht="14.4" outlineLevel="1" thickTop="1">
      <c r="A2" s="8" t="s">
        <v>3</v>
      </c>
      <c r="B2" s="8" t="s">
        <v>8</v>
      </c>
      <c r="C2" s="8"/>
      <c r="D2" s="8"/>
      <c r="E2" s="9"/>
      <c r="F2" s="9"/>
      <c r="G2" s="9"/>
      <c r="H2" s="9"/>
      <c r="I2" s="9"/>
      <c r="J2" s="9"/>
      <c r="K2" s="9"/>
      <c r="L2" s="9"/>
      <c r="M2" s="9"/>
      <c r="N2" s="9"/>
    </row>
    <row r="3" spans="1:14" s="5" customFormat="1" outlineLevel="1">
      <c r="A3" s="4"/>
      <c r="B3" s="4"/>
      <c r="C3" s="4"/>
      <c r="D3" s="4"/>
      <c r="E3" s="36"/>
      <c r="F3" s="36"/>
      <c r="G3" s="36"/>
      <c r="H3" s="36"/>
      <c r="I3" s="36"/>
      <c r="J3" s="36"/>
      <c r="K3" s="36"/>
      <c r="L3" s="36"/>
      <c r="M3" s="36"/>
      <c r="N3" s="36"/>
    </row>
    <row r="4" spans="1:14" outlineLevel="1">
      <c r="A4" s="1"/>
      <c r="B4" s="1"/>
      <c r="C4" s="1"/>
      <c r="D4" s="1"/>
      <c r="E4" s="10"/>
      <c r="F4" s="10"/>
      <c r="G4" s="10"/>
      <c r="H4" s="10"/>
      <c r="I4" s="10"/>
      <c r="J4" s="10"/>
      <c r="K4" s="10"/>
      <c r="L4" s="10"/>
      <c r="M4" s="10"/>
      <c r="N4" s="10"/>
    </row>
    <row r="5" spans="1:14" outlineLevel="1">
      <c r="A5" s="2"/>
      <c r="B5" s="2"/>
      <c r="C5" s="2"/>
      <c r="D5" s="2"/>
    </row>
    <row r="6" spans="1:14" outlineLevel="1">
      <c r="A6" s="2"/>
      <c r="B6" s="2"/>
      <c r="C6" s="2"/>
      <c r="D6" s="2"/>
    </row>
    <row r="7" spans="1:14" outlineLevel="1">
      <c r="A7" s="2"/>
      <c r="B7" s="2"/>
      <c r="C7" s="2"/>
      <c r="D7" s="2"/>
    </row>
    <row r="8" spans="1:14" outlineLevel="1">
      <c r="A8" s="2"/>
      <c r="B8" s="2"/>
      <c r="C8" s="2"/>
      <c r="D8" s="2"/>
    </row>
    <row r="9" spans="1:14" s="30" customFormat="1" outlineLevel="1">
      <c r="A9" s="2"/>
      <c r="B9" s="2"/>
      <c r="C9" s="2"/>
      <c r="D9" s="2"/>
    </row>
    <row r="10" spans="1:14" s="30" customFormat="1" outlineLevel="1">
      <c r="A10" s="2"/>
      <c r="B10" s="2"/>
      <c r="C10" s="2"/>
      <c r="D10" s="2"/>
    </row>
    <row r="11" spans="1:14" s="30" customFormat="1" outlineLevel="1">
      <c r="A11" s="2"/>
      <c r="B11" s="2"/>
      <c r="C11" s="2"/>
      <c r="D11" s="2"/>
    </row>
    <row r="12" spans="1:14" outlineLevel="1">
      <c r="A12" s="2"/>
      <c r="B12" s="2"/>
      <c r="C12" s="2"/>
      <c r="D12" s="2"/>
    </row>
    <row r="13" spans="1:14" s="5" customFormat="1">
      <c r="A13" s="6" t="s">
        <v>4</v>
      </c>
      <c r="B13" s="6" t="s">
        <v>9</v>
      </c>
      <c r="C13" s="6"/>
      <c r="D13" s="6"/>
    </row>
    <row r="14" spans="1:14" outlineLevel="1">
      <c r="A14" s="2"/>
      <c r="B14" s="2"/>
      <c r="C14" s="2"/>
      <c r="D14" s="2"/>
    </row>
    <row r="15" spans="1:14" outlineLevel="1">
      <c r="A15" s="2"/>
      <c r="B15" s="2" t="s">
        <v>31</v>
      </c>
      <c r="C15" s="2"/>
      <c r="D15" s="2"/>
    </row>
    <row r="16" spans="1:14" outlineLevel="1">
      <c r="A16" s="2"/>
      <c r="B16" s="2"/>
      <c r="C16" s="2"/>
      <c r="D16" s="2"/>
    </row>
    <row r="17" spans="1:4" outlineLevel="1">
      <c r="A17" s="2"/>
      <c r="B17" s="2" t="s">
        <v>32</v>
      </c>
      <c r="C17" s="2"/>
      <c r="D17" s="2"/>
    </row>
    <row r="18" spans="1:4" s="30" customFormat="1" outlineLevel="1">
      <c r="A18" s="2"/>
      <c r="B18" s="2"/>
      <c r="C18" s="2"/>
      <c r="D18" s="2"/>
    </row>
    <row r="19" spans="1:4" s="30" customFormat="1" outlineLevel="1">
      <c r="A19" s="2"/>
      <c r="B19" s="2" t="s">
        <v>41</v>
      </c>
      <c r="C19" s="2"/>
      <c r="D19" s="2"/>
    </row>
    <row r="20" spans="1:4" outlineLevel="1"/>
    <row r="21" spans="1:4">
      <c r="A21" s="4" t="s">
        <v>0</v>
      </c>
      <c r="B21" s="4" t="s">
        <v>86</v>
      </c>
      <c r="C21" s="2"/>
      <c r="D21" s="2"/>
    </row>
    <row r="22" spans="1:4" outlineLevel="1">
      <c r="A22" s="2"/>
      <c r="B22" s="2"/>
      <c r="C22" s="2"/>
      <c r="D22" s="2"/>
    </row>
    <row r="23" spans="1:4" outlineLevel="1">
      <c r="A23" s="2"/>
      <c r="B23" s="2" t="s">
        <v>42</v>
      </c>
      <c r="C23" s="7"/>
      <c r="D23" s="7"/>
    </row>
    <row r="24" spans="1:4" outlineLevel="1">
      <c r="A24" s="2"/>
      <c r="B24" s="2"/>
      <c r="C24" s="7"/>
      <c r="D24" s="7"/>
    </row>
    <row r="25" spans="1:4" outlineLevel="1">
      <c r="A25" s="2"/>
      <c r="B25" s="2" t="s">
        <v>43</v>
      </c>
      <c r="C25" s="7"/>
      <c r="D25" s="7"/>
    </row>
    <row r="26" spans="1:4" s="30" customFormat="1" outlineLevel="1">
      <c r="A26" s="2"/>
      <c r="C26" s="7"/>
      <c r="D26" s="7"/>
    </row>
    <row r="27" spans="1:4" s="30" customFormat="1" outlineLevel="1">
      <c r="A27" s="2"/>
      <c r="B27" s="2" t="s">
        <v>84</v>
      </c>
      <c r="C27" s="7"/>
      <c r="D27" s="7"/>
    </row>
    <row r="28" spans="1:4" outlineLevel="1"/>
    <row r="29" spans="1:4" outlineLevel="1">
      <c r="B29" s="2" t="s">
        <v>85</v>
      </c>
    </row>
    <row r="31" spans="1:4">
      <c r="B31" s="2"/>
    </row>
    <row r="33" spans="2:2">
      <c r="B33" s="7"/>
    </row>
  </sheetData>
  <phoneticPr fontId="2" type="noConversion"/>
  <pageMargins left="0.7" right="0.7" top="0.75" bottom="0.75" header="0.3" footer="0.3"/>
  <pageSetup paperSize="9" orientation="portrait" copies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R33"/>
  <sheetViews>
    <sheetView workbookViewId="0">
      <selection activeCell="F16" sqref="F16"/>
    </sheetView>
  </sheetViews>
  <sheetFormatPr defaultRowHeight="13.8"/>
  <cols>
    <col min="1" max="1" width="8.77734375" style="35" customWidth="1"/>
    <col min="2" max="2" width="9.109375" style="10" bestFit="1" customWidth="1"/>
    <col min="3" max="3" width="9.109375" style="10" customWidth="1"/>
    <col min="4" max="5" width="9.21875" style="10" customWidth="1"/>
    <col min="6" max="6" width="9.109375" style="10" customWidth="1"/>
    <col min="7" max="7" width="8.77734375" style="10" customWidth="1"/>
    <col min="8" max="8" width="8.88671875" style="17"/>
    <col min="9" max="9" width="8.88671875" style="10"/>
    <col min="10" max="10" width="8.6640625" style="17" customWidth="1"/>
    <col min="11" max="16" width="8.88671875" style="10"/>
    <col min="17" max="17" width="8.88671875" style="11"/>
    <col min="18" max="16384" width="8.88671875" style="10"/>
  </cols>
  <sheetData>
    <row r="1" spans="1:18">
      <c r="A1" s="12" t="s">
        <v>20</v>
      </c>
      <c r="B1" s="12" t="s">
        <v>5</v>
      </c>
      <c r="H1" s="12" t="s">
        <v>20</v>
      </c>
      <c r="I1" s="12" t="s">
        <v>5</v>
      </c>
      <c r="J1" s="12" t="s">
        <v>10</v>
      </c>
      <c r="P1" s="12" t="s">
        <v>20</v>
      </c>
      <c r="Q1" s="12" t="s">
        <v>12</v>
      </c>
      <c r="R1" s="12" t="s">
        <v>11</v>
      </c>
    </row>
    <row r="2" spans="1:18">
      <c r="A2" s="24" t="s">
        <v>21</v>
      </c>
      <c r="B2" s="24">
        <v>2904</v>
      </c>
      <c r="H2" s="24" t="s">
        <v>21</v>
      </c>
      <c r="I2" s="24">
        <v>2904</v>
      </c>
      <c r="J2" s="37">
        <v>0.7</v>
      </c>
      <c r="P2" s="24" t="s">
        <v>21</v>
      </c>
      <c r="Q2" s="11">
        <v>4149</v>
      </c>
      <c r="R2" s="24">
        <v>2904</v>
      </c>
    </row>
    <row r="3" spans="1:18">
      <c r="A3" s="24" t="s">
        <v>22</v>
      </c>
      <c r="B3" s="24">
        <v>1248</v>
      </c>
      <c r="H3" s="24" t="s">
        <v>22</v>
      </c>
      <c r="I3" s="24">
        <v>1248</v>
      </c>
      <c r="J3" s="37">
        <v>0.87</v>
      </c>
      <c r="P3" s="24" t="s">
        <v>22</v>
      </c>
      <c r="Q3" s="11">
        <v>1434</v>
      </c>
      <c r="R3" s="24">
        <v>1248</v>
      </c>
    </row>
    <row r="4" spans="1:18">
      <c r="A4" s="24" t="s">
        <v>23</v>
      </c>
      <c r="B4" s="24">
        <v>924</v>
      </c>
      <c r="H4" s="24" t="s">
        <v>23</v>
      </c>
      <c r="I4" s="24">
        <v>924</v>
      </c>
      <c r="J4" s="37">
        <v>0.65</v>
      </c>
      <c r="P4" s="24" t="s">
        <v>23</v>
      </c>
      <c r="Q4" s="11">
        <v>1422</v>
      </c>
      <c r="R4" s="24">
        <v>924</v>
      </c>
    </row>
    <row r="5" spans="1:18">
      <c r="A5" s="24" t="s">
        <v>24</v>
      </c>
      <c r="B5" s="24">
        <v>756</v>
      </c>
      <c r="H5" s="24" t="s">
        <v>24</v>
      </c>
      <c r="I5" s="24">
        <v>756</v>
      </c>
      <c r="J5" s="37">
        <v>0.71</v>
      </c>
      <c r="P5" s="24" t="s">
        <v>24</v>
      </c>
      <c r="Q5" s="11">
        <v>1065</v>
      </c>
      <c r="R5" s="24">
        <v>756</v>
      </c>
    </row>
    <row r="6" spans="1:18">
      <c r="A6" s="24" t="s">
        <v>25</v>
      </c>
      <c r="B6" s="24">
        <v>3372</v>
      </c>
      <c r="H6" s="24" t="s">
        <v>25</v>
      </c>
      <c r="I6" s="24">
        <v>3372</v>
      </c>
      <c r="J6" s="37">
        <v>0.73</v>
      </c>
      <c r="P6" s="24" t="s">
        <v>25</v>
      </c>
      <c r="Q6" s="11">
        <v>4619</v>
      </c>
      <c r="R6" s="24">
        <v>3372</v>
      </c>
    </row>
    <row r="7" spans="1:18">
      <c r="A7" s="24" t="s">
        <v>26</v>
      </c>
      <c r="B7" s="24">
        <v>3132</v>
      </c>
      <c r="H7" s="24" t="s">
        <v>26</v>
      </c>
      <c r="I7" s="24">
        <v>3132</v>
      </c>
      <c r="J7" s="37">
        <v>0.75</v>
      </c>
      <c r="P7" s="24" t="s">
        <v>26</v>
      </c>
      <c r="Q7" s="11">
        <v>4176</v>
      </c>
      <c r="R7" s="24">
        <v>3132</v>
      </c>
    </row>
    <row r="8" spans="1:18">
      <c r="A8" s="24" t="s">
        <v>27</v>
      </c>
      <c r="B8" s="24">
        <v>2388</v>
      </c>
      <c r="H8" s="24" t="s">
        <v>27</v>
      </c>
      <c r="I8" s="24">
        <v>2388</v>
      </c>
      <c r="J8" s="37">
        <v>0.97</v>
      </c>
      <c r="P8" s="24" t="s">
        <v>27</v>
      </c>
      <c r="Q8" s="11">
        <v>2462</v>
      </c>
      <c r="R8" s="24">
        <v>2388</v>
      </c>
    </row>
    <row r="9" spans="1:18">
      <c r="A9" s="24" t="s">
        <v>28</v>
      </c>
      <c r="B9" s="24">
        <v>1632</v>
      </c>
      <c r="H9" s="24" t="s">
        <v>28</v>
      </c>
      <c r="I9" s="24">
        <v>1632</v>
      </c>
      <c r="J9" s="37">
        <v>0.79</v>
      </c>
      <c r="P9" s="24" t="s">
        <v>28</v>
      </c>
      <c r="Q9" s="11">
        <v>2066</v>
      </c>
      <c r="R9" s="24">
        <v>1632</v>
      </c>
    </row>
    <row r="10" spans="1:18">
      <c r="A10" s="24" t="s">
        <v>29</v>
      </c>
      <c r="B10" s="24">
        <v>756</v>
      </c>
      <c r="H10" s="24" t="s">
        <v>29</v>
      </c>
      <c r="I10" s="24">
        <v>756</v>
      </c>
      <c r="J10" s="37">
        <v>0.79</v>
      </c>
      <c r="P10" s="24" t="s">
        <v>29</v>
      </c>
      <c r="Q10" s="11">
        <v>957</v>
      </c>
      <c r="R10" s="24">
        <v>756</v>
      </c>
    </row>
    <row r="11" spans="1:18">
      <c r="A11" s="24" t="s">
        <v>30</v>
      </c>
      <c r="B11" s="24">
        <v>2952</v>
      </c>
      <c r="H11" s="24" t="s">
        <v>30</v>
      </c>
      <c r="I11" s="24">
        <v>2952</v>
      </c>
      <c r="J11" s="37">
        <v>0.76</v>
      </c>
      <c r="P11" s="24" t="s">
        <v>30</v>
      </c>
      <c r="Q11" s="11">
        <v>3884</v>
      </c>
      <c r="R11" s="24">
        <v>2952</v>
      </c>
    </row>
    <row r="12" spans="1:18">
      <c r="A12" s="34"/>
    </row>
    <row r="13" spans="1:18">
      <c r="A13" s="34"/>
    </row>
    <row r="14" spans="1:18">
      <c r="A14" s="34"/>
    </row>
    <row r="15" spans="1:18">
      <c r="A15" s="34"/>
      <c r="H15" s="28"/>
    </row>
    <row r="16" spans="1:18">
      <c r="A16" s="34"/>
      <c r="H16" s="28"/>
    </row>
    <row r="17" spans="1:8">
      <c r="A17" s="34"/>
      <c r="H17" s="28"/>
    </row>
    <row r="18" spans="1:8">
      <c r="A18" s="34"/>
    </row>
    <row r="19" spans="1:8">
      <c r="A19" s="34"/>
    </row>
    <row r="20" spans="1:8">
      <c r="A20" s="34"/>
    </row>
    <row r="21" spans="1:8">
      <c r="A21" s="34"/>
    </row>
    <row r="22" spans="1:8">
      <c r="A22" s="34"/>
    </row>
    <row r="23" spans="1:8">
      <c r="A23" s="34"/>
    </row>
    <row r="24" spans="1:8">
      <c r="A24" s="34"/>
    </row>
    <row r="25" spans="1:8">
      <c r="A25" s="34"/>
    </row>
    <row r="26" spans="1:8">
      <c r="A26" s="34"/>
    </row>
    <row r="27" spans="1:8">
      <c r="A27" s="34"/>
    </row>
    <row r="28" spans="1:8">
      <c r="A28" s="34"/>
    </row>
    <row r="29" spans="1:8">
      <c r="A29" s="34"/>
    </row>
    <row r="30" spans="1:8">
      <c r="A30" s="34"/>
    </row>
    <row r="31" spans="1:8">
      <c r="A31" s="34"/>
    </row>
    <row r="32" spans="1:8">
      <c r="A32" s="34"/>
    </row>
    <row r="33" spans="1:1">
      <c r="A33" s="34"/>
    </row>
  </sheetData>
  <sortState ref="A2:E33">
    <sortCondition ref="B1"/>
  </sortState>
  <phoneticPr fontId="2" type="noConversion"/>
  <pageMargins left="0.7" right="0.7" top="0.75" bottom="0.75" header="0.3" footer="0.3"/>
  <pageSetup paperSize="9" orientation="portrait" copies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I11"/>
  <sheetViews>
    <sheetView zoomScaleNormal="100" workbookViewId="0">
      <selection activeCell="J28" sqref="J28"/>
    </sheetView>
  </sheetViews>
  <sheetFormatPr defaultRowHeight="13.8"/>
  <cols>
    <col min="1" max="1" width="7.88671875" style="11" bestFit="1" customWidth="1"/>
    <col min="2" max="2" width="10.33203125" customWidth="1"/>
    <col min="3" max="3" width="13.88671875" bestFit="1" customWidth="1"/>
  </cols>
  <sheetData>
    <row r="1" spans="1:9">
      <c r="A1" s="12" t="s">
        <v>6</v>
      </c>
      <c r="B1" s="12" t="s">
        <v>5</v>
      </c>
      <c r="C1" s="32"/>
      <c r="D1" s="32"/>
    </row>
    <row r="2" spans="1:9">
      <c r="A2" s="24" t="s">
        <v>21</v>
      </c>
      <c r="B2" s="24">
        <v>242</v>
      </c>
      <c r="C2" s="31"/>
      <c r="D2" s="33"/>
      <c r="G2" s="30"/>
    </row>
    <row r="3" spans="1:9">
      <c r="A3" s="24" t="s">
        <v>22</v>
      </c>
      <c r="B3" s="24">
        <v>104</v>
      </c>
      <c r="C3" s="31"/>
      <c r="D3" s="33"/>
      <c r="G3" s="30"/>
    </row>
    <row r="4" spans="1:9">
      <c r="A4" s="24" t="s">
        <v>23</v>
      </c>
      <c r="B4" s="24">
        <v>77</v>
      </c>
      <c r="C4" s="31"/>
      <c r="D4" s="33"/>
      <c r="G4" s="30"/>
    </row>
    <row r="5" spans="1:9">
      <c r="A5" s="24" t="s">
        <v>24</v>
      </c>
      <c r="B5" s="24">
        <v>63</v>
      </c>
      <c r="C5" s="31"/>
      <c r="D5" s="33"/>
      <c r="G5" s="30"/>
      <c r="I5" s="30"/>
    </row>
    <row r="6" spans="1:9">
      <c r="A6" s="24" t="s">
        <v>25</v>
      </c>
      <c r="B6" s="24">
        <v>281</v>
      </c>
      <c r="C6" s="31"/>
      <c r="D6" s="33"/>
    </row>
    <row r="7" spans="1:9">
      <c r="A7" s="24" t="s">
        <v>26</v>
      </c>
      <c r="B7" s="24">
        <v>261</v>
      </c>
    </row>
    <row r="8" spans="1:9">
      <c r="A8" s="24" t="s">
        <v>27</v>
      </c>
      <c r="B8" s="24">
        <v>199</v>
      </c>
    </row>
    <row r="9" spans="1:9">
      <c r="A9" s="24" t="s">
        <v>28</v>
      </c>
      <c r="B9" s="24">
        <v>136</v>
      </c>
    </row>
    <row r="10" spans="1:9">
      <c r="A10" s="24" t="s">
        <v>29</v>
      </c>
      <c r="B10" s="24">
        <v>63</v>
      </c>
    </row>
    <row r="11" spans="1:9">
      <c r="A11" s="24" t="s">
        <v>30</v>
      </c>
      <c r="B11" s="24">
        <v>242</v>
      </c>
    </row>
  </sheetData>
  <sortState ref="A2:A11">
    <sortCondition ref="A1"/>
  </sortState>
  <phoneticPr fontId="2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N58"/>
  <sheetViews>
    <sheetView workbookViewId="0">
      <selection activeCell="F9" sqref="F9"/>
    </sheetView>
  </sheetViews>
  <sheetFormatPr defaultRowHeight="13.8"/>
  <cols>
    <col min="1" max="2" width="8.88671875" style="29"/>
    <col min="3" max="3" width="8.21875" style="29" bestFit="1" customWidth="1"/>
    <col min="4" max="4" width="17.21875" style="26" customWidth="1"/>
    <col min="5" max="7" width="10.5546875" style="27" customWidth="1"/>
    <col min="8" max="8" width="11.44140625" style="19" customWidth="1"/>
    <col min="9" max="9" width="9.109375" style="19" bestFit="1" customWidth="1"/>
    <col min="10" max="11" width="8.88671875" style="19" customWidth="1"/>
    <col min="12" max="13" width="8.88671875" style="26"/>
    <col min="14" max="16384" width="8.88671875" style="19"/>
  </cols>
  <sheetData>
    <row r="1" spans="1:14">
      <c r="A1" s="30"/>
      <c r="B1" s="32" t="s">
        <v>18</v>
      </c>
      <c r="C1" s="32" t="s">
        <v>19</v>
      </c>
      <c r="D1" s="18"/>
      <c r="E1" s="18"/>
      <c r="F1" s="12"/>
      <c r="G1" s="12"/>
      <c r="H1" s="18"/>
      <c r="I1" s="18"/>
      <c r="L1" s="20"/>
      <c r="M1" s="21"/>
      <c r="N1" s="22"/>
    </row>
    <row r="2" spans="1:14">
      <c r="A2" s="39" t="s">
        <v>13</v>
      </c>
      <c r="B2" s="38">
        <v>0.68</v>
      </c>
      <c r="C2" s="38">
        <f t="shared" ref="C2:C7" si="0">1-B2</f>
        <v>0.31999999999999995</v>
      </c>
      <c r="D2" s="23"/>
      <c r="E2" s="24"/>
      <c r="F2" s="12"/>
      <c r="G2" s="12"/>
      <c r="H2" s="23"/>
      <c r="L2" s="25"/>
    </row>
    <row r="3" spans="1:14">
      <c r="A3" s="39" t="s">
        <v>14</v>
      </c>
      <c r="B3" s="38">
        <v>0.33</v>
      </c>
      <c r="C3" s="38">
        <f t="shared" si="0"/>
        <v>0.66999999999999993</v>
      </c>
      <c r="D3" s="23"/>
      <c r="E3" s="24"/>
      <c r="F3" s="12"/>
      <c r="G3" s="12"/>
      <c r="H3" s="23"/>
      <c r="L3" s="25"/>
    </row>
    <row r="4" spans="1:14">
      <c r="A4" s="39" t="s">
        <v>15</v>
      </c>
      <c r="B4" s="38">
        <v>0.31</v>
      </c>
      <c r="C4" s="38">
        <f t="shared" si="0"/>
        <v>0.69</v>
      </c>
      <c r="D4" s="23"/>
      <c r="E4" s="24"/>
      <c r="F4" s="12"/>
      <c r="G4" s="12"/>
      <c r="H4" s="23"/>
    </row>
    <row r="5" spans="1:14">
      <c r="A5" s="39" t="s">
        <v>16</v>
      </c>
      <c r="B5" s="38">
        <v>0.67</v>
      </c>
      <c r="C5" s="38">
        <f t="shared" si="0"/>
        <v>0.32999999999999996</v>
      </c>
      <c r="D5" s="23"/>
      <c r="E5" s="24"/>
      <c r="F5" s="12"/>
      <c r="G5" s="12"/>
      <c r="H5" s="23"/>
    </row>
    <row r="6" spans="1:14">
      <c r="A6" s="39" t="s">
        <v>17</v>
      </c>
      <c r="B6" s="38">
        <v>0.71</v>
      </c>
      <c r="C6" s="38">
        <f t="shared" si="0"/>
        <v>0.29000000000000004</v>
      </c>
      <c r="D6" s="23"/>
      <c r="E6" s="24"/>
      <c r="F6" s="12"/>
      <c r="G6" s="12"/>
    </row>
    <row r="7" spans="1:14">
      <c r="A7" s="39"/>
      <c r="B7" s="38"/>
      <c r="C7" s="38"/>
      <c r="D7" s="23"/>
      <c r="E7" s="24"/>
      <c r="F7" s="12"/>
      <c r="G7" s="12"/>
      <c r="H7" s="23"/>
    </row>
    <row r="8" spans="1:14">
      <c r="A8" s="24"/>
      <c r="B8" s="24"/>
      <c r="C8" s="24"/>
      <c r="D8" s="23"/>
      <c r="E8" s="24"/>
      <c r="F8" s="12"/>
      <c r="G8" s="12"/>
    </row>
    <row r="9" spans="1:14">
      <c r="A9" s="24"/>
      <c r="B9" s="24"/>
      <c r="C9" s="24"/>
      <c r="D9" s="23"/>
      <c r="E9" s="24"/>
      <c r="F9" s="12"/>
      <c r="G9" s="12"/>
    </row>
    <row r="10" spans="1:14">
      <c r="A10" s="24"/>
      <c r="B10" s="24"/>
      <c r="C10" s="24"/>
      <c r="D10" s="23"/>
      <c r="E10" s="24"/>
      <c r="F10" s="12"/>
      <c r="G10" s="12"/>
    </row>
    <row r="11" spans="1:14">
      <c r="A11" s="24"/>
      <c r="B11" s="24"/>
      <c r="C11" s="24"/>
      <c r="D11" s="23"/>
      <c r="E11" s="24"/>
      <c r="F11" s="12"/>
      <c r="G11" s="12"/>
    </row>
    <row r="12" spans="1:14">
      <c r="A12" s="24"/>
      <c r="B12" s="24"/>
      <c r="C12" s="24"/>
      <c r="D12" s="23"/>
      <c r="E12" s="24"/>
      <c r="F12" s="12"/>
      <c r="G12" s="12"/>
    </row>
    <row r="13" spans="1:14">
      <c r="A13" s="24"/>
      <c r="B13" s="24"/>
      <c r="C13" s="24"/>
      <c r="D13" s="23"/>
      <c r="E13" s="24"/>
      <c r="F13" s="12"/>
      <c r="G13" s="12"/>
    </row>
    <row r="14" spans="1:14">
      <c r="A14" s="24"/>
      <c r="B14" s="24"/>
      <c r="C14" s="24"/>
      <c r="D14" s="23"/>
      <c r="E14" s="24"/>
      <c r="F14" s="12"/>
      <c r="G14" s="12"/>
    </row>
    <row r="15" spans="1:14">
      <c r="A15" s="24"/>
      <c r="B15" s="24"/>
      <c r="C15" s="24"/>
      <c r="D15" s="23"/>
      <c r="E15" s="24"/>
      <c r="F15" s="12"/>
      <c r="G15" s="12"/>
    </row>
    <row r="16" spans="1:14">
      <c r="A16" s="24"/>
      <c r="B16" s="24"/>
      <c r="C16" s="24"/>
      <c r="D16" s="23"/>
      <c r="E16" s="24"/>
      <c r="F16" s="12"/>
      <c r="G16" s="12"/>
    </row>
    <row r="17" spans="1:7">
      <c r="A17" s="24"/>
      <c r="B17" s="24"/>
      <c r="C17" s="24"/>
      <c r="D17" s="23"/>
      <c r="E17" s="24"/>
      <c r="F17" s="12"/>
      <c r="G17" s="12"/>
    </row>
    <row r="18" spans="1:7">
      <c r="A18" s="24"/>
      <c r="B18" s="24"/>
      <c r="C18" s="24"/>
      <c r="D18" s="23"/>
      <c r="E18" s="24"/>
      <c r="F18" s="12"/>
      <c r="G18" s="12"/>
    </row>
    <row r="19" spans="1:7">
      <c r="A19" s="24"/>
      <c r="B19" s="24"/>
      <c r="C19" s="24"/>
      <c r="D19" s="23"/>
      <c r="E19" s="24"/>
      <c r="F19" s="12"/>
      <c r="G19" s="12"/>
    </row>
    <row r="20" spans="1:7">
      <c r="A20" s="24"/>
      <c r="B20" s="24"/>
      <c r="C20" s="24"/>
      <c r="D20" s="23"/>
      <c r="E20" s="24"/>
      <c r="F20" s="12"/>
      <c r="G20" s="12"/>
    </row>
    <row r="21" spans="1:7">
      <c r="A21" s="24"/>
      <c r="B21" s="24"/>
      <c r="C21" s="24"/>
      <c r="D21" s="23"/>
      <c r="E21" s="24"/>
      <c r="F21" s="12"/>
      <c r="G21" s="12"/>
    </row>
    <row r="22" spans="1:7">
      <c r="A22" s="24"/>
      <c r="B22" s="24"/>
      <c r="C22" s="24"/>
      <c r="D22" s="23"/>
      <c r="E22" s="24"/>
      <c r="F22" s="12"/>
      <c r="G22" s="12"/>
    </row>
    <row r="23" spans="1:7">
      <c r="A23" s="24"/>
      <c r="B23" s="24"/>
      <c r="C23" s="24"/>
      <c r="D23" s="23"/>
      <c r="E23" s="24"/>
      <c r="F23" s="12"/>
      <c r="G23" s="12"/>
    </row>
    <row r="24" spans="1:7">
      <c r="A24" s="24"/>
      <c r="B24" s="24"/>
      <c r="C24" s="24"/>
      <c r="D24" s="23"/>
      <c r="E24" s="24"/>
      <c r="F24" s="12"/>
      <c r="G24" s="12"/>
    </row>
    <row r="25" spans="1:7">
      <c r="A25" s="24"/>
      <c r="B25" s="24"/>
      <c r="C25" s="24"/>
      <c r="D25" s="23"/>
      <c r="E25" s="24"/>
      <c r="F25" s="12"/>
      <c r="G25" s="12"/>
    </row>
    <row r="26" spans="1:7">
      <c r="A26" s="24"/>
      <c r="B26" s="24"/>
      <c r="C26" s="24"/>
      <c r="D26" s="23"/>
      <c r="E26" s="24"/>
      <c r="F26" s="12"/>
      <c r="G26" s="12"/>
    </row>
    <row r="27" spans="1:7">
      <c r="A27" s="24"/>
      <c r="B27" s="24"/>
      <c r="C27" s="24"/>
      <c r="D27" s="23"/>
      <c r="E27" s="24"/>
      <c r="F27" s="12"/>
      <c r="G27" s="12"/>
    </row>
    <row r="28" spans="1:7">
      <c r="A28" s="24"/>
      <c r="B28" s="24"/>
      <c r="C28" s="24"/>
      <c r="D28" s="23"/>
      <c r="E28" s="24"/>
      <c r="F28" s="12"/>
      <c r="G28" s="12"/>
    </row>
    <row r="29" spans="1:7">
      <c r="A29" s="24"/>
      <c r="B29" s="24"/>
      <c r="C29" s="24"/>
      <c r="D29" s="23"/>
      <c r="E29" s="24"/>
      <c r="F29" s="12"/>
      <c r="G29" s="12"/>
    </row>
    <row r="30" spans="1:7">
      <c r="A30" s="24"/>
      <c r="B30" s="24"/>
      <c r="C30" s="24"/>
      <c r="D30" s="23"/>
      <c r="E30" s="24"/>
      <c r="F30" s="12"/>
      <c r="G30" s="12"/>
    </row>
    <row r="31" spans="1:7">
      <c r="A31" s="24"/>
      <c r="B31" s="24"/>
      <c r="C31" s="24"/>
      <c r="D31" s="23"/>
      <c r="E31" s="24"/>
      <c r="F31" s="12"/>
      <c r="G31" s="12"/>
    </row>
    <row r="32" spans="1:7">
      <c r="A32" s="24"/>
      <c r="B32" s="24"/>
      <c r="C32" s="24"/>
      <c r="D32" s="23"/>
      <c r="E32" s="24"/>
      <c r="F32" s="12"/>
      <c r="G32" s="12"/>
    </row>
    <row r="33" spans="1:7">
      <c r="A33" s="24"/>
      <c r="B33" s="24"/>
      <c r="C33" s="24"/>
      <c r="D33" s="23"/>
      <c r="E33" s="24"/>
      <c r="F33" s="12"/>
      <c r="G33" s="12"/>
    </row>
    <row r="34" spans="1:7">
      <c r="A34" s="24"/>
      <c r="B34" s="24"/>
      <c r="C34" s="24"/>
      <c r="D34" s="23"/>
      <c r="E34" s="24"/>
      <c r="F34" s="12"/>
      <c r="G34" s="12"/>
    </row>
    <row r="35" spans="1:7">
      <c r="A35" s="24"/>
      <c r="B35" s="24"/>
      <c r="C35" s="24"/>
      <c r="D35" s="23"/>
      <c r="E35" s="24"/>
      <c r="F35" s="12"/>
      <c r="G35" s="12"/>
    </row>
    <row r="36" spans="1:7">
      <c r="A36" s="24"/>
      <c r="B36" s="24"/>
      <c r="C36" s="24"/>
      <c r="D36" s="23"/>
      <c r="E36" s="24"/>
      <c r="F36" s="12"/>
      <c r="G36" s="12"/>
    </row>
    <row r="37" spans="1:7">
      <c r="A37" s="24"/>
      <c r="B37" s="24"/>
      <c r="C37" s="24"/>
      <c r="D37" s="23"/>
      <c r="E37" s="24"/>
      <c r="F37" s="12"/>
      <c r="G37" s="12"/>
    </row>
    <row r="38" spans="1:7">
      <c r="A38" s="24"/>
      <c r="B38" s="24"/>
      <c r="C38" s="24"/>
      <c r="D38" s="23"/>
      <c r="E38" s="24"/>
      <c r="F38" s="12"/>
      <c r="G38" s="12"/>
    </row>
    <row r="39" spans="1:7">
      <c r="A39" s="24"/>
      <c r="B39" s="24"/>
      <c r="C39" s="24"/>
      <c r="D39" s="23"/>
      <c r="E39" s="24"/>
      <c r="F39" s="12"/>
      <c r="G39" s="12"/>
    </row>
    <row r="40" spans="1:7">
      <c r="A40" s="24"/>
      <c r="B40" s="24"/>
      <c r="C40" s="24"/>
      <c r="D40" s="23"/>
      <c r="E40" s="24"/>
      <c r="F40" s="12"/>
      <c r="G40" s="12"/>
    </row>
    <row r="41" spans="1:7">
      <c r="A41" s="24"/>
      <c r="B41" s="24"/>
      <c r="C41" s="24"/>
      <c r="D41" s="23"/>
      <c r="E41" s="24"/>
      <c r="F41" s="12"/>
      <c r="G41" s="12"/>
    </row>
    <row r="42" spans="1:7">
      <c r="A42" s="24"/>
      <c r="B42" s="24"/>
      <c r="C42" s="24"/>
      <c r="D42" s="23"/>
      <c r="E42" s="24"/>
      <c r="F42" s="12"/>
      <c r="G42" s="12"/>
    </row>
    <row r="43" spans="1:7">
      <c r="A43" s="24"/>
      <c r="B43" s="24"/>
      <c r="C43" s="24"/>
      <c r="D43" s="23"/>
      <c r="E43" s="24"/>
      <c r="F43" s="12"/>
      <c r="G43" s="12"/>
    </row>
    <row r="44" spans="1:7">
      <c r="A44" s="24"/>
      <c r="B44" s="24"/>
      <c r="C44" s="24"/>
      <c r="D44" s="23"/>
      <c r="E44" s="24"/>
      <c r="F44" s="12"/>
      <c r="G44" s="12"/>
    </row>
    <row r="45" spans="1:7">
      <c r="A45" s="24"/>
      <c r="B45" s="24"/>
      <c r="C45" s="24"/>
      <c r="D45" s="23"/>
      <c r="E45" s="24"/>
      <c r="F45" s="12"/>
      <c r="G45" s="12"/>
    </row>
    <row r="46" spans="1:7">
      <c r="A46" s="24"/>
      <c r="B46" s="24"/>
      <c r="C46" s="24"/>
      <c r="D46" s="23"/>
      <c r="E46" s="24"/>
      <c r="F46" s="12"/>
      <c r="G46" s="12"/>
    </row>
    <row r="47" spans="1:7">
      <c r="A47" s="24"/>
      <c r="B47" s="24"/>
      <c r="C47" s="24"/>
      <c r="D47" s="23"/>
      <c r="E47" s="24"/>
      <c r="F47" s="12"/>
      <c r="G47" s="12"/>
    </row>
    <row r="48" spans="1:7">
      <c r="A48" s="24"/>
      <c r="B48" s="24"/>
      <c r="C48" s="24"/>
      <c r="D48" s="23"/>
      <c r="E48" s="24"/>
      <c r="F48" s="12"/>
      <c r="G48" s="12"/>
    </row>
    <row r="49" spans="1:7">
      <c r="A49" s="24"/>
      <c r="B49" s="24"/>
      <c r="C49" s="24"/>
      <c r="D49" s="23"/>
      <c r="E49" s="24"/>
      <c r="F49" s="12"/>
      <c r="G49" s="12"/>
    </row>
    <row r="50" spans="1:7">
      <c r="A50" s="24"/>
      <c r="B50" s="24"/>
      <c r="C50" s="24"/>
      <c r="D50" s="23"/>
      <c r="E50" s="24"/>
      <c r="F50" s="12"/>
      <c r="G50" s="12"/>
    </row>
    <row r="51" spans="1:7">
      <c r="A51" s="24"/>
      <c r="B51" s="24"/>
      <c r="C51" s="24"/>
      <c r="D51" s="23"/>
      <c r="E51" s="24"/>
      <c r="F51" s="12"/>
      <c r="G51" s="12"/>
    </row>
    <row r="52" spans="1:7">
      <c r="A52" s="24"/>
      <c r="B52" s="24"/>
      <c r="C52" s="24"/>
      <c r="D52" s="23"/>
      <c r="E52" s="24"/>
      <c r="F52" s="12"/>
      <c r="G52" s="12"/>
    </row>
    <row r="53" spans="1:7">
      <c r="A53" s="24"/>
      <c r="B53" s="24"/>
      <c r="C53" s="24"/>
      <c r="D53" s="23"/>
      <c r="E53" s="24"/>
      <c r="F53" s="12"/>
      <c r="G53" s="12"/>
    </row>
    <row r="54" spans="1:7">
      <c r="A54" s="24"/>
      <c r="B54" s="24"/>
      <c r="C54" s="24"/>
      <c r="D54" s="23"/>
      <c r="E54" s="24"/>
      <c r="F54" s="12"/>
      <c r="G54" s="12"/>
    </row>
    <row r="55" spans="1:7">
      <c r="A55" s="24"/>
      <c r="B55" s="24"/>
      <c r="C55" s="24"/>
      <c r="D55" s="23"/>
      <c r="E55" s="24"/>
      <c r="F55" s="12"/>
      <c r="G55" s="12"/>
    </row>
    <row r="56" spans="1:7">
      <c r="A56" s="24"/>
      <c r="B56" s="24"/>
      <c r="C56" s="24"/>
      <c r="D56" s="23"/>
      <c r="E56" s="24"/>
      <c r="F56" s="12"/>
      <c r="G56" s="12"/>
    </row>
    <row r="57" spans="1:7">
      <c r="A57" s="24"/>
      <c r="B57" s="24"/>
      <c r="C57" s="24"/>
      <c r="D57" s="23"/>
      <c r="E57" s="24"/>
      <c r="F57" s="12"/>
      <c r="G57" s="12"/>
    </row>
    <row r="58" spans="1:7">
      <c r="A58" s="24"/>
      <c r="B58" s="24"/>
      <c r="C58" s="24"/>
      <c r="D58" s="23"/>
      <c r="E58" s="24"/>
      <c r="F58" s="12"/>
      <c r="G58" s="12"/>
    </row>
  </sheetData>
  <phoneticPr fontId="2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"/>
  <sheetViews>
    <sheetView workbookViewId="0">
      <selection activeCell="E18" sqref="E18"/>
    </sheetView>
  </sheetViews>
  <sheetFormatPr defaultRowHeight="13.8"/>
  <cols>
    <col min="1" max="1" width="18.109375" bestFit="1" customWidth="1"/>
    <col min="2" max="2" width="11.44140625" style="49" bestFit="1" customWidth="1"/>
  </cols>
  <sheetData>
    <row r="1" spans="1:3">
      <c r="A1" s="42" t="s">
        <v>44</v>
      </c>
      <c r="B1" s="48" t="s">
        <v>45</v>
      </c>
      <c r="C1" s="42" t="s">
        <v>39</v>
      </c>
    </row>
    <row r="2" spans="1:3">
      <c r="A2" s="40" t="s">
        <v>33</v>
      </c>
      <c r="B2" s="41">
        <v>43160</v>
      </c>
      <c r="C2" s="40">
        <v>5</v>
      </c>
    </row>
    <row r="3" spans="1:3">
      <c r="A3" s="40" t="s">
        <v>34</v>
      </c>
      <c r="B3" s="41">
        <v>43165</v>
      </c>
      <c r="C3" s="40">
        <v>45</v>
      </c>
    </row>
    <row r="4" spans="1:3">
      <c r="A4" s="40" t="s">
        <v>40</v>
      </c>
      <c r="B4" s="41">
        <v>43184</v>
      </c>
      <c r="C4" s="40">
        <v>50</v>
      </c>
    </row>
    <row r="5" spans="1:3">
      <c r="A5" s="40" t="s">
        <v>35</v>
      </c>
      <c r="B5" s="41">
        <f>B4+C4</f>
        <v>43234</v>
      </c>
      <c r="C5" s="40">
        <v>60</v>
      </c>
    </row>
    <row r="6" spans="1:3">
      <c r="A6" s="40" t="s">
        <v>37</v>
      </c>
      <c r="B6" s="41">
        <v>43279</v>
      </c>
      <c r="C6" s="40">
        <v>45</v>
      </c>
    </row>
    <row r="7" spans="1:3">
      <c r="A7" s="40" t="s">
        <v>36</v>
      </c>
      <c r="B7" s="41">
        <f>B6+C6</f>
        <v>43324</v>
      </c>
      <c r="C7" s="40">
        <v>10</v>
      </c>
    </row>
    <row r="8" spans="1:3">
      <c r="A8" s="40" t="s">
        <v>38</v>
      </c>
      <c r="B8" s="41">
        <f>B7+C7</f>
        <v>43334</v>
      </c>
      <c r="C8" s="40">
        <v>5</v>
      </c>
    </row>
    <row r="12" spans="1:3">
      <c r="B12" s="47"/>
    </row>
  </sheetData>
  <phoneticPr fontId="2" type="noConversion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7"/>
  <sheetViews>
    <sheetView showGridLines="0" zoomScaleNormal="100" workbookViewId="0">
      <selection activeCell="C25" sqref="C25"/>
    </sheetView>
  </sheetViews>
  <sheetFormatPr defaultRowHeight="13.8"/>
  <cols>
    <col min="1" max="1" width="18" style="11" customWidth="1"/>
    <col min="2" max="2" width="20" style="11" customWidth="1"/>
  </cols>
  <sheetData>
    <row r="1" spans="1:5" s="30" customFormat="1" ht="17.399999999999999">
      <c r="A1" s="46" t="s">
        <v>80</v>
      </c>
      <c r="B1" s="46"/>
    </row>
    <row r="2" spans="1:5" s="30" customFormat="1">
      <c r="A2" s="43"/>
      <c r="B2" s="44" t="s">
        <v>83</v>
      </c>
    </row>
    <row r="3" spans="1:5" s="30" customFormat="1">
      <c r="A3" s="45" t="s">
        <v>81</v>
      </c>
      <c r="B3" s="45" t="s">
        <v>82</v>
      </c>
    </row>
    <row r="4" spans="1:5">
      <c r="A4" s="11" t="s">
        <v>46</v>
      </c>
      <c r="B4" s="11">
        <v>11169</v>
      </c>
      <c r="E4" s="11"/>
    </row>
    <row r="5" spans="1:5">
      <c r="A5" s="11" t="s">
        <v>47</v>
      </c>
      <c r="B5" s="11">
        <v>10005.83</v>
      </c>
    </row>
    <row r="6" spans="1:5">
      <c r="A6" s="11" t="s">
        <v>48</v>
      </c>
      <c r="B6" s="11">
        <v>9559.1299999999992</v>
      </c>
    </row>
    <row r="7" spans="1:5">
      <c r="A7" s="11" t="s">
        <v>49</v>
      </c>
      <c r="B7" s="11">
        <v>8302</v>
      </c>
    </row>
    <row r="8" spans="1:5">
      <c r="A8" s="11" t="s">
        <v>50</v>
      </c>
      <c r="B8" s="11">
        <v>8029.3</v>
      </c>
    </row>
    <row r="9" spans="1:5">
      <c r="A9" s="11" t="s">
        <v>51</v>
      </c>
      <c r="B9" s="11">
        <v>7519.52</v>
      </c>
    </row>
    <row r="10" spans="1:5">
      <c r="A10" s="11" t="s">
        <v>52</v>
      </c>
      <c r="B10" s="11">
        <v>6860.2</v>
      </c>
    </row>
    <row r="11" spans="1:5">
      <c r="A11" s="11" t="s">
        <v>53</v>
      </c>
      <c r="B11" s="11">
        <v>6254.8</v>
      </c>
    </row>
    <row r="12" spans="1:5">
      <c r="A12" s="11" t="s">
        <v>54</v>
      </c>
      <c r="B12" s="11">
        <v>5902</v>
      </c>
    </row>
    <row r="13" spans="1:5">
      <c r="A13" s="11" t="s">
        <v>55</v>
      </c>
      <c r="B13" s="11">
        <v>5657</v>
      </c>
    </row>
    <row r="14" spans="1:5">
      <c r="A14" s="11" t="s">
        <v>56</v>
      </c>
      <c r="B14" s="11">
        <v>4885</v>
      </c>
    </row>
    <row r="15" spans="1:5">
      <c r="A15" s="11" t="s">
        <v>57</v>
      </c>
      <c r="B15" s="11">
        <v>4800.5</v>
      </c>
    </row>
    <row r="16" spans="1:5">
      <c r="A16" s="11" t="s">
        <v>58</v>
      </c>
      <c r="B16" s="11">
        <v>4622.1000000000004</v>
      </c>
    </row>
    <row r="17" spans="1:2">
      <c r="A17" s="11" t="s">
        <v>59</v>
      </c>
      <c r="B17" s="11">
        <v>4368.8999999999996</v>
      </c>
    </row>
    <row r="18" spans="1:2">
      <c r="A18" s="11" t="s">
        <v>60</v>
      </c>
      <c r="B18" s="11">
        <v>3911</v>
      </c>
    </row>
    <row r="19" spans="1:2">
      <c r="A19" s="11" t="s">
        <v>61</v>
      </c>
      <c r="B19" s="11">
        <v>3835.44</v>
      </c>
    </row>
    <row r="20" spans="1:2">
      <c r="A20" s="11" t="s">
        <v>62</v>
      </c>
      <c r="B20" s="11">
        <v>3788.7</v>
      </c>
    </row>
    <row r="21" spans="1:2">
      <c r="A21" s="11" t="s">
        <v>63</v>
      </c>
      <c r="B21" s="11">
        <v>3702.35</v>
      </c>
    </row>
    <row r="22" spans="1:2">
      <c r="A22" s="11" t="s">
        <v>64</v>
      </c>
      <c r="B22" s="11">
        <v>3580</v>
      </c>
    </row>
    <row r="23" spans="1:2">
      <c r="A23" s="11" t="s">
        <v>65</v>
      </c>
      <c r="B23" s="11">
        <v>3048.43</v>
      </c>
    </row>
    <row r="24" spans="1:2">
      <c r="A24" s="11" t="s">
        <v>66</v>
      </c>
      <c r="B24" s="11">
        <v>2717.43</v>
      </c>
    </row>
    <row r="25" spans="1:2">
      <c r="A25" s="11" t="s">
        <v>67</v>
      </c>
      <c r="B25" s="11">
        <v>2625.71</v>
      </c>
    </row>
    <row r="26" spans="1:2">
      <c r="A26" s="11" t="s">
        <v>68</v>
      </c>
      <c r="B26" s="11">
        <v>2528.6</v>
      </c>
    </row>
    <row r="27" spans="1:2">
      <c r="A27" s="11" t="s">
        <v>69</v>
      </c>
      <c r="B27" s="11">
        <v>2444.67</v>
      </c>
    </row>
    <row r="28" spans="1:2">
      <c r="A28" s="11" t="s">
        <v>70</v>
      </c>
      <c r="B28" s="11">
        <v>2418.33</v>
      </c>
    </row>
    <row r="29" spans="1:2">
      <c r="A29" s="11" t="s">
        <v>71</v>
      </c>
      <c r="B29" s="11">
        <v>2369</v>
      </c>
    </row>
    <row r="30" spans="1:2">
      <c r="A30" s="11" t="s">
        <v>72</v>
      </c>
      <c r="B30" s="11">
        <v>2170.6999999999998</v>
      </c>
    </row>
    <row r="31" spans="1:2">
      <c r="A31" s="11" t="s">
        <v>73</v>
      </c>
      <c r="B31" s="11">
        <v>1556.87</v>
      </c>
    </row>
    <row r="32" spans="1:2">
      <c r="A32" s="11" t="s">
        <v>74</v>
      </c>
      <c r="B32" s="11">
        <v>925.76</v>
      </c>
    </row>
    <row r="33" spans="1:2">
      <c r="A33" s="11" t="s">
        <v>75</v>
      </c>
      <c r="B33" s="11">
        <v>743</v>
      </c>
    </row>
    <row r="34" spans="1:2">
      <c r="A34" s="11" t="s">
        <v>76</v>
      </c>
      <c r="B34" s="11">
        <v>681.79</v>
      </c>
    </row>
    <row r="35" spans="1:2">
      <c r="A35" s="11" t="s">
        <v>77</v>
      </c>
      <c r="B35" s="11">
        <v>598.38</v>
      </c>
    </row>
    <row r="36" spans="1:2">
      <c r="A36" s="11" t="s">
        <v>78</v>
      </c>
      <c r="B36" s="11">
        <v>337.15</v>
      </c>
    </row>
    <row r="37" spans="1:2">
      <c r="A37" s="11" t="s">
        <v>79</v>
      </c>
      <c r="B37" s="11">
        <v>63.2</v>
      </c>
    </row>
  </sheetData>
  <sortState ref="A2:B35">
    <sortCondition descending="1" ref="B2:B35"/>
  </sortState>
  <phoneticPr fontId="2" type="noConversion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��
</file>

<file path=customXml/item3.xml>��o:ydkY:No:y�vN�N�c���VB\w�N:S�W'[w�N:S�W:S�Ww�N:S�W'[w�N:S�W:S�W�N�S�USMO�N	�:S�W'[�N�S�USMO�N	�:S�W:S�W:S�W'[�N�S�USMO�N	�
</file>

<file path=customXml/item4.xml>��o:ydkY:No:y�vN�N�c��
</file>

<file path=customXml/itemProps1.xml><?xml version="1.0" encoding="utf-8"?>
<ds:datastoreItem xmlns:ds="http://schemas.openxmlformats.org/officeDocument/2006/customXml" ds:itemID="{DCC24AA6-BB2E-4DBE-BFE2-45682A796E31}">
  <ds:schemaRefs>
    <ds:schemaRef ds:uri="http://www.w3.org/2001/XMLSchema"/>
    <ds:schemaRef ds:uri="http://microsoft.data.visualization.Client.Excel.LState/1.0"/>
  </ds:schemaRefs>
</ds:datastoreItem>
</file>

<file path=customXml/itemProps2.xml><?xml version="1.0" encoding="utf-8"?>
<ds:datastoreItem xmlns:ds="http://schemas.openxmlformats.org/officeDocument/2006/customXml" ds:itemID="{D08A70B0-EC5E-452C-BA5B-F6028781A4A5}">
  <ds:schemaRefs>
    <ds:schemaRef ds:uri="http://www.w3.org/2001/XMLSchema"/>
    <ds:schemaRef ds:uri="http://microsoft.data.visualization.Client.Excel.PState/1.0"/>
  </ds:schemaRefs>
</ds:datastoreItem>
</file>

<file path=customXml/itemProps3.xml><?xml version="1.0" encoding="utf-8"?>
<ds:datastoreItem xmlns:ds="http://schemas.openxmlformats.org/officeDocument/2006/customXml" ds:itemID="{79936868-F38D-4BE0-B1F8-D23214707523}">
  <ds:schemaRefs>
    <ds:schemaRef ds:uri="http://www.w3.org/2001/XMLSchema"/>
    <ds:schemaRef ds:uri="http://microsoft.data.visualization.engine.tours/1.0"/>
  </ds:schemaRefs>
</ds:datastoreItem>
</file>

<file path=customXml/itemProps4.xml><?xml version="1.0" encoding="utf-8"?>
<ds:datastoreItem xmlns:ds="http://schemas.openxmlformats.org/officeDocument/2006/customXml" ds:itemID="{AF563066-939E-4C6B-9D5D-7DA463C04A58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目录</vt:lpstr>
      <vt:lpstr>图表1</vt:lpstr>
      <vt:lpstr>图表2</vt:lpstr>
      <vt:lpstr>图表3</vt:lpstr>
      <vt:lpstr>图表4</vt:lpstr>
      <vt:lpstr>图表5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2019-05-03T12:24:42Z</dcterms:modified>
</cp:coreProperties>
</file>